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Dilijani Subvencia\Dilijan Qaghaq\4.Usanoxakan\BoQ\"/>
    </mc:Choice>
  </mc:AlternateContent>
  <bookViews>
    <workbookView showHorizontalScroll="0" showVerticalScroll="0" showSheetTabs="0" xWindow="-118" yWindow="-118" windowWidth="29036" windowHeight="15840" tabRatio="910"/>
  </bookViews>
  <sheets>
    <sheet name="BoQ" sheetId="1" r:id="rId1"/>
  </sheets>
  <definedNames>
    <definedName name="_xlnm.Print_Area" localSheetId="0">BoQ!$A$1:$H$133</definedName>
    <definedName name="_xlnm.Print_Titles" localSheetId="0">BoQ!$6:$6</definedName>
  </definedNames>
  <calcPr calcId="162913"/>
</workbook>
</file>

<file path=xl/calcChain.xml><?xml version="1.0" encoding="utf-8"?>
<calcChain xmlns="http://schemas.openxmlformats.org/spreadsheetml/2006/main">
  <c r="N8" i="1" l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H33" i="1" l="1"/>
  <c r="L33" i="1"/>
  <c r="I128" i="1"/>
  <c r="L9" i="1" l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8" i="1"/>
  <c r="H9" i="1"/>
  <c r="H10" i="1"/>
  <c r="H11" i="1"/>
  <c r="H12" i="1"/>
  <c r="H14" i="1"/>
  <c r="H15" i="1"/>
  <c r="H16" i="1"/>
  <c r="H17" i="1"/>
  <c r="H18" i="1"/>
  <c r="H20" i="1"/>
  <c r="H21" i="1"/>
  <c r="H22" i="1"/>
  <c r="H23" i="1"/>
  <c r="H24" i="1"/>
  <c r="H26" i="1"/>
  <c r="H27" i="1"/>
  <c r="H28" i="1"/>
  <c r="H29" i="1"/>
  <c r="H30" i="1"/>
  <c r="H31" i="1"/>
  <c r="H32" i="1"/>
  <c r="H34" i="1"/>
  <c r="H35" i="1"/>
  <c r="H37" i="1"/>
  <c r="H40" i="1"/>
  <c r="H41" i="1"/>
  <c r="H42" i="1"/>
  <c r="H44" i="1"/>
  <c r="H45" i="1"/>
  <c r="H46" i="1"/>
  <c r="H47" i="1"/>
  <c r="H49" i="1"/>
  <c r="H50" i="1"/>
  <c r="H51" i="1"/>
  <c r="H52" i="1"/>
  <c r="H53" i="1"/>
  <c r="H54" i="1"/>
  <c r="H55" i="1"/>
  <c r="H58" i="1"/>
  <c r="H59" i="1"/>
  <c r="H60" i="1"/>
  <c r="H61" i="1"/>
  <c r="H63" i="1"/>
  <c r="H64" i="1"/>
  <c r="H65" i="1"/>
  <c r="H66" i="1"/>
  <c r="H68" i="1"/>
  <c r="H69" i="1"/>
  <c r="H70" i="1"/>
  <c r="H71" i="1"/>
  <c r="H72" i="1"/>
  <c r="H73" i="1"/>
  <c r="H74" i="1"/>
  <c r="H75" i="1"/>
  <c r="H77" i="1"/>
  <c r="H80" i="1"/>
  <c r="H81" i="1"/>
  <c r="H82" i="1"/>
  <c r="H83" i="1"/>
  <c r="H84" i="1"/>
  <c r="H85" i="1"/>
  <c r="H86" i="1"/>
  <c r="H89" i="1"/>
  <c r="H90" i="1"/>
  <c r="H91" i="1"/>
  <c r="H92" i="1"/>
  <c r="H93" i="1"/>
  <c r="H94" i="1"/>
  <c r="H95" i="1"/>
  <c r="H96" i="1"/>
  <c r="H97" i="1"/>
  <c r="H98" i="1"/>
  <c r="H100" i="1"/>
  <c r="H101" i="1"/>
  <c r="H102" i="1"/>
  <c r="H103" i="1"/>
  <c r="H104" i="1"/>
  <c r="H105" i="1"/>
  <c r="H106" i="1"/>
  <c r="H107" i="1"/>
  <c r="H108" i="1"/>
  <c r="H110" i="1"/>
  <c r="H111" i="1"/>
  <c r="H112" i="1"/>
  <c r="H113" i="1"/>
  <c r="H114" i="1"/>
  <c r="H115" i="1"/>
  <c r="H117" i="1"/>
  <c r="H118" i="1"/>
  <c r="H119" i="1"/>
  <c r="H121" i="1"/>
  <c r="H122" i="1"/>
  <c r="H123" i="1"/>
  <c r="H124" i="1"/>
  <c r="H125" i="1"/>
  <c r="H126" i="1"/>
  <c r="H127" i="1"/>
  <c r="H8" i="1"/>
  <c r="I38" i="1" l="1"/>
  <c r="I76" i="1"/>
  <c r="I87" i="1"/>
  <c r="I120" i="1"/>
  <c r="I25" i="1"/>
  <c r="I19" i="1"/>
  <c r="I13" i="1"/>
  <c r="H128" i="1"/>
  <c r="H129" i="1" s="1"/>
  <c r="H130" i="1" s="1"/>
  <c r="G135" i="1" s="1"/>
  <c r="I8" i="1"/>
  <c r="I127" i="1" l="1"/>
  <c r="M49" i="1" s="1"/>
  <c r="M24" i="1" l="1"/>
  <c r="M27" i="1"/>
  <c r="M59" i="1"/>
  <c r="M120" i="1"/>
  <c r="M94" i="1"/>
  <c r="M15" i="1"/>
  <c r="M77" i="1"/>
  <c r="M98" i="1"/>
  <c r="M101" i="1"/>
  <c r="M16" i="1"/>
  <c r="M112" i="1"/>
  <c r="M38" i="1"/>
  <c r="M88" i="1"/>
  <c r="M56" i="1"/>
  <c r="M81" i="1"/>
  <c r="M30" i="1"/>
  <c r="M52" i="1"/>
  <c r="M14" i="1"/>
  <c r="M48" i="1"/>
  <c r="M119" i="1"/>
  <c r="M58" i="1"/>
  <c r="M62" i="1"/>
  <c r="M123" i="1"/>
  <c r="M83" i="1"/>
  <c r="M96" i="1"/>
  <c r="M74" i="1"/>
  <c r="M111" i="1"/>
  <c r="M122" i="1"/>
  <c r="M55" i="1"/>
  <c r="M76" i="1"/>
  <c r="M46" i="1"/>
  <c r="M10" i="1"/>
  <c r="M70" i="1"/>
  <c r="M126" i="1"/>
  <c r="M34" i="1"/>
  <c r="M36" i="1"/>
  <c r="M124" i="1"/>
  <c r="M18" i="1"/>
  <c r="M97" i="1"/>
  <c r="M93" i="1"/>
  <c r="M84" i="1"/>
  <c r="M68" i="1"/>
  <c r="M116" i="1"/>
  <c r="M26" i="1"/>
  <c r="M73" i="1"/>
  <c r="M32" i="1"/>
  <c r="M28" i="1"/>
  <c r="M71" i="1"/>
  <c r="M115" i="1"/>
  <c r="M13" i="1"/>
  <c r="M100" i="1"/>
  <c r="M25" i="1"/>
  <c r="M42" i="1"/>
  <c r="M117" i="1"/>
  <c r="M23" i="1"/>
  <c r="M105" i="1"/>
  <c r="M33" i="1"/>
  <c r="M125" i="1"/>
  <c r="M61" i="1"/>
  <c r="M118" i="1"/>
  <c r="M21" i="1"/>
  <c r="M104" i="1"/>
  <c r="M66" i="1"/>
  <c r="M78" i="1"/>
  <c r="M80" i="1"/>
  <c r="M11" i="1"/>
  <c r="M57" i="1"/>
  <c r="M89" i="1"/>
  <c r="M54" i="1"/>
  <c r="M127" i="1"/>
  <c r="M109" i="1"/>
  <c r="M107" i="1"/>
  <c r="M110" i="1"/>
  <c r="M113" i="1"/>
  <c r="M12" i="1"/>
  <c r="M60" i="1"/>
  <c r="M69" i="1"/>
  <c r="M39" i="1"/>
  <c r="M99" i="1"/>
  <c r="M64" i="1"/>
  <c r="M92" i="1"/>
  <c r="M85" i="1"/>
  <c r="M102" i="1"/>
  <c r="M31" i="1"/>
  <c r="M51" i="1"/>
  <c r="M63" i="1"/>
  <c r="M82" i="1"/>
  <c r="M19" i="1"/>
  <c r="M91" i="1"/>
  <c r="M40" i="1"/>
  <c r="M41" i="1"/>
  <c r="M37" i="1"/>
  <c r="M44" i="1"/>
  <c r="M114" i="1"/>
  <c r="M87" i="1"/>
  <c r="M90" i="1"/>
  <c r="M9" i="1"/>
  <c r="M20" i="1"/>
  <c r="M67" i="1"/>
  <c r="M29" i="1"/>
  <c r="M103" i="1"/>
  <c r="M108" i="1"/>
  <c r="M8" i="1"/>
  <c r="M47" i="1"/>
  <c r="M17" i="1"/>
  <c r="M53" i="1"/>
  <c r="M95" i="1"/>
  <c r="M50" i="1"/>
  <c r="M22" i="1"/>
  <c r="M65" i="1"/>
  <c r="M72" i="1"/>
  <c r="M106" i="1"/>
  <c r="M79" i="1"/>
  <c r="M86" i="1"/>
  <c r="M75" i="1"/>
  <c r="M35" i="1"/>
  <c r="M43" i="1"/>
  <c r="M45" i="1"/>
  <c r="M121" i="1"/>
</calcChain>
</file>

<file path=xl/sharedStrings.xml><?xml version="1.0" encoding="utf-8"?>
<sst xmlns="http://schemas.openxmlformats.org/spreadsheetml/2006/main" count="454" uniqueCount="221">
  <si>
    <t>NN</t>
  </si>
  <si>
    <t>шт</t>
  </si>
  <si>
    <t>հատ</t>
  </si>
  <si>
    <t xml:space="preserve"> - приоритета</t>
  </si>
  <si>
    <t xml:space="preserve"> - առավելության</t>
  </si>
  <si>
    <t>Միաձույլ B-15 բետոնե հիմք</t>
  </si>
  <si>
    <t>գծմ</t>
  </si>
  <si>
    <t>п.м.</t>
  </si>
  <si>
    <t>п.м</t>
  </si>
  <si>
    <t>Օбъем
Ծավալը</t>
  </si>
  <si>
    <t>Опора мет. труба 57/3.5мм 6 штук</t>
  </si>
  <si>
    <t>Կանգնակ մետ. խող 57/4մմ</t>
  </si>
  <si>
    <t>Монолитный B-15 бетон фундамента</t>
  </si>
  <si>
    <t>Разработка грунта 10e-IV (9.6) гр бульдозером, перемещение на 20м в насыпь (с уплотнением )</t>
  </si>
  <si>
    <t>Մանրահատիկ խիտ տաք ա/բ h=5սմ տիպ "Б" 
ԳՕՍՏ 9128-2013</t>
  </si>
  <si>
    <t>Мелкозернистый "Б" плотный горячий а/б h=5см  
ГОСТ 9128-2013</t>
  </si>
  <si>
    <t>устройство покрытие из бет. плит h=6սմ</t>
  </si>
  <si>
    <t>ծածկի կառուցում h=6սմ բետոնե սալիկներով</t>
  </si>
  <si>
    <t xml:space="preserve">Ավազակոպճային շերտ h=12սմ </t>
  </si>
  <si>
    <t xml:space="preserve">Гравийно-песчаний слой h=12см </t>
  </si>
  <si>
    <t>Մանրահատիկ խիտ տաք ա/բ h=4սմ տիպ "Б" 
ԳՕՍՏ 9128-2013</t>
  </si>
  <si>
    <t>Мелкозернистый "Б" плотный горячий а/б h=4см  
ГОСТ 9128-2013</t>
  </si>
  <si>
    <t>Խոշորահատիկ խիտ տաք ա/բ h=6սմ տիպ "Б" 
ԳՕՍՏ 9128-2013</t>
  </si>
  <si>
    <t>Крупнозернистый "Б" плотный горячий а/б h=6см  
ГОСТ 9128-2013</t>
  </si>
  <si>
    <t>Ավազակոպճային շերտ h=10սմ</t>
  </si>
  <si>
    <t>Дождеприемник</t>
  </si>
  <si>
    <t>Ջրընդունիչ</t>
  </si>
  <si>
    <t>Гравийно - песчанный слой h=10см</t>
  </si>
  <si>
    <t>Монолитный бетон B-20</t>
  </si>
  <si>
    <t xml:space="preserve">Միաձույլ բետոն B-20 </t>
  </si>
  <si>
    <t>Гидроизоляция (2 слоя горячий битум)</t>
  </si>
  <si>
    <t>Ջրամեկուսացում (2 շերտ տաք բիտումով)</t>
  </si>
  <si>
    <t>Армировка</t>
  </si>
  <si>
    <t>Ամրաններ</t>
  </si>
  <si>
    <t>Ø12 A-500C  L = 550 мм</t>
  </si>
  <si>
    <t>Ø12 A-500C  L = 550 մմ</t>
  </si>
  <si>
    <t>Ø8 Ac-I  L = 1000 мм</t>
  </si>
  <si>
    <t>Ø8 Ac-I  L = 1000 մմ</t>
  </si>
  <si>
    <t>Ø12 A-500C  L = 260 мм</t>
  </si>
  <si>
    <t>Ø12 A-500C  L = 260 մմ</t>
  </si>
  <si>
    <t>Ø12 A-500C  L = 1000 мм</t>
  </si>
  <si>
    <t>Ø12 A-500C  L = 1000 մմ</t>
  </si>
  <si>
    <t>Сетка</t>
  </si>
  <si>
    <t>Ցանց</t>
  </si>
  <si>
    <t>L 70x7 L = 1000 мм</t>
  </si>
  <si>
    <t>L 70x7 L = 1000 մմ</t>
  </si>
  <si>
    <t>L 63x6 L = 996 мм</t>
  </si>
  <si>
    <t>L 63x6 L = 996 մմ</t>
  </si>
  <si>
    <t>L 63x6 L = 450 мм</t>
  </si>
  <si>
    <t>L 63x6 L = 450 մմ</t>
  </si>
  <si>
    <t>50x10мм    L = 434 мм</t>
  </si>
  <si>
    <t>50x10մմ   L = 434 մմ</t>
  </si>
  <si>
    <t>Разработка грунта 10е-IV (9.6) вручную с окучиванием для обратной засыпки</t>
  </si>
  <si>
    <t>10е-IV (9.6) կարգի բնահողի մշակում ձեռքով կողքի կուտակումով հետադարձ լիցքի համար</t>
  </si>
  <si>
    <t>Обратная засыпка вручную</t>
  </si>
  <si>
    <t>Հետադարձ լիցք ձեռքով</t>
  </si>
  <si>
    <t xml:space="preserve">10e-IV (9.6) կարգի բնահողի մշակում և տեղափոխում բուլդոզերով մինչև  20մ լիցք. (ջրի ցանումով և խտացումով) </t>
  </si>
  <si>
    <r>
      <t xml:space="preserve">Խճավազային հիմք  (C-5) h=15սմ 
ԳՕՍՏ 25607-2009                                                                                     
</t>
    </r>
    <r>
      <rPr>
        <sz val="11"/>
        <color rgb="FFFF0000"/>
        <rFont val="GHEA Grapalat"/>
      </rPr>
      <t/>
    </r>
  </si>
  <si>
    <t xml:space="preserve">Խճավազային հիմք  (C-5) h=20սմ 
 ԳՕՍՏ 25607-2009                                                                                     </t>
  </si>
  <si>
    <t>Նոր ճան. նշանների տեղադրում, այդ թվում՝</t>
  </si>
  <si>
    <t>Установка дор. знаков, в том числе</t>
  </si>
  <si>
    <t xml:space="preserve"> - հատուկ թելադրանքի</t>
  </si>
  <si>
    <t xml:space="preserve"> - предписывающие</t>
  </si>
  <si>
    <r>
      <t>Шебеночно песчанное  основание (C-5) h=15см            
ГОСТ 25607-2009</t>
    </r>
    <r>
      <rPr>
        <sz val="11"/>
        <color rgb="FFFF0000"/>
        <rFont val="GHEA Grapalat"/>
      </rPr>
      <t/>
    </r>
  </si>
  <si>
    <t>I.  Зем. работы</t>
  </si>
  <si>
    <t>I. Հողային աշխատանքներ</t>
  </si>
  <si>
    <t xml:space="preserve">II. Проезжая часть </t>
  </si>
  <si>
    <t xml:space="preserve">II. Երթևեկելի մաս </t>
  </si>
  <si>
    <t>Ø12 A-500C  L = 390 մմ</t>
  </si>
  <si>
    <t>Ø12 A-500C  L = 390 мм</t>
  </si>
  <si>
    <t>10е-IV (9. 6) կարգի բնահողի մշակում և բարձումը էքս. 0,65մ³ շ.տ-ի ա/ի վրա տեղափոխում լցակույտ 18կմ հեռ․</t>
  </si>
  <si>
    <t>Укрепление стоек мет.перил из монолит. бетона В-20</t>
  </si>
  <si>
    <t>Բազրիքների կանգնակների ամրացումը միաձույլ բետոնով В-20</t>
  </si>
  <si>
    <t>Դիլիջան քաղաքի, Ուսանողական փողոցի հիմնանորոգում 0 + 000 - 0 + 670
Реконструкция Студенческой улицы, Город Дилижан 0 + 000 - 0 + 670</t>
  </si>
  <si>
    <t>Գոյություն ունեցող բազալտե եզրաքարերի 15x30սմ ապամոնտաժում և վերադարձ սեփականատիրոջը</t>
  </si>
  <si>
    <t>Установка мет.перил (188.65п.м/ 77шт)</t>
  </si>
  <si>
    <t>Մետաղական բազրիքների տեղադրում (188.65գծմ/77հատ)</t>
  </si>
  <si>
    <t>Մետ․ ցանցով ջրընդունիչ վաքի խորացման համար լրացուցիչ միաձույլ բետոնե թեքություն ուղղման նպատակով</t>
  </si>
  <si>
    <t>Углубленная мон. ж/бет. лотка с мет. сеткой для исправления уклоннов</t>
  </si>
  <si>
    <t>III. Իջատեղեր և մուտքեր</t>
  </si>
  <si>
    <t>III. Съезды и входы</t>
  </si>
  <si>
    <t>IV. Тротуар</t>
  </si>
  <si>
    <t>IV. Մայթեր</t>
  </si>
  <si>
    <t>VI. Устройство водвприемника (30x34см) из монолитного ж/бетона с мет. сеткой L=30п.м (пдощадь)</t>
  </si>
  <si>
    <t xml:space="preserve">VI. Միաձույլ ե/բ ջրընդունիչի (30x34սմ) կառուցում մետ. ցանցով L=30գծ.մ (հրապարակ) </t>
  </si>
  <si>
    <t xml:space="preserve">                VII. Գծանշում</t>
  </si>
  <si>
    <t>VII. Разметка</t>
  </si>
  <si>
    <t>VIII. Ճանապարհային նշաններ</t>
  </si>
  <si>
    <t>VIII. Дор. знаки</t>
  </si>
  <si>
    <t>Разборка сущ. баз.  бордюров 15x30см и возврат влодельцу</t>
  </si>
  <si>
    <t>Общая площадь разметки (термопласт h=3мм  с добавлением стеклянных шариков)  ГОСТ П 51256-2018 
в том числе՝</t>
  </si>
  <si>
    <t>Նշագծումը  ընդհանուր մակերեսը (թերմոպլաստ h=3մմ. ապակե գնդիկների ավելացմամբ)   ԳՕՍՏ Ռ 51256-2018
 այդ թվում՝</t>
  </si>
  <si>
    <t xml:space="preserve"> - նախազգուշացնող</t>
  </si>
  <si>
    <t xml:space="preserve"> - предупреждающие</t>
  </si>
  <si>
    <t xml:space="preserve"> - արգելող</t>
  </si>
  <si>
    <t xml:space="preserve"> - запрещающие</t>
  </si>
  <si>
    <t xml:space="preserve"> - լրաց. Տեղեկատվության</t>
  </si>
  <si>
    <t xml:space="preserve"> - дополнутельной информации</t>
  </si>
  <si>
    <t xml:space="preserve">V. Միաձույլ ե/բ ջրընդունիչի (17x34սմ) կառուցում մետ. ցանցով L=15գծմ (հրապարակ) </t>
  </si>
  <si>
    <t>V. Устройство водвприемника (17x34см) из монолитного ж/бетона с мет. сеткой 
L=15п.м (площадь)</t>
  </si>
  <si>
    <t>Պոլիէթիլենային խողովակի տեղադրում 250մմ (ջրանետում 30x34սմ ջրընդունիչ վաքից մետ․ ցանցով դեպի N5 ջրհոր)</t>
  </si>
  <si>
    <t>Установка полиэтил. труб 250мм (водосброс на N5 колодец из водоприем. лотков с мет. сеткой 30х34см)</t>
  </si>
  <si>
    <t xml:space="preserve"> Колодцы</t>
  </si>
  <si>
    <t xml:space="preserve"> Դիտահորեր</t>
  </si>
  <si>
    <t xml:space="preserve">Ремонт (подъем) колодца монолитным бетоном B-20 </t>
  </si>
  <si>
    <t xml:space="preserve">Դիտահորերի նորոգում (բարձրացում) միաձույլ բետոն B-20 </t>
  </si>
  <si>
    <t xml:space="preserve">      Составил / Կազմեց                                              М. Казарян / Մ. Ղազարյան</t>
  </si>
  <si>
    <t>ВЕДОМОСТЬ ОБЪЕМОВ /ԾԱՎԱԼԱԹԵՐԹ</t>
  </si>
  <si>
    <t>Наименование работ</t>
  </si>
  <si>
    <t>Աշխատանքների  անվանումը</t>
  </si>
  <si>
    <t>единица измерения</t>
  </si>
  <si>
    <t>չափման 
միավոր</t>
  </si>
  <si>
    <t>Стимость 
единицы
Միավորի
արժեքը</t>
  </si>
  <si>
    <t>Итого
Ընդամենը
(тысяча драм/
հազար դրամ)</t>
  </si>
  <si>
    <t>Общий
Ընդհանուրը</t>
  </si>
  <si>
    <t>Подземний Водоотвод</t>
  </si>
  <si>
    <t>Ստորգետնյա ջրահեռացում</t>
  </si>
  <si>
    <t>I. Дождеприемник</t>
  </si>
  <si>
    <t xml:space="preserve">I. Անձրևահորեր </t>
  </si>
  <si>
    <t>Тоже складирование на месте (для обратной засыпки)</t>
  </si>
  <si>
    <t xml:space="preserve">Նույնը կողքի կուտակումով (հետլիցքի համար) </t>
  </si>
  <si>
    <t>Նույնը կողքի կուտակումով (հետլիցքի համար)</t>
  </si>
  <si>
    <t xml:space="preserve">Обратная засыпка бульдозером из складурованого грунта 10eIV (9.6) (поливка, уплотнение) </t>
  </si>
  <si>
    <t>Հետլիցք բուլդոզերով  կողքի կուտակված 10eIV (9.6) կարգի բնահողից (ջրում, խտացոմ)</t>
  </si>
  <si>
    <t xml:space="preserve">Обратная засыпка вручную из складированого грунта 10eIV (9.6) (поливка, уплотнение)     </t>
  </si>
  <si>
    <t>Հետլիցք ձեռքով կողքի կուտակված 10eIV (9.6) կարգի բնահողից (ջրում, խտացոմ)</t>
  </si>
  <si>
    <t>Основание из щебеня h=10 см</t>
  </si>
  <si>
    <t>Խճային հիմքի իրականացում h=10սմ</t>
  </si>
  <si>
    <t>кг</t>
  </si>
  <si>
    <t>կգ</t>
  </si>
  <si>
    <t>штук</t>
  </si>
  <si>
    <t>Гидроизоляция</t>
  </si>
  <si>
    <t>Ջրամեկուսացում</t>
  </si>
  <si>
    <t>Разборка сущ. дождеприемников, погрузка на а/с и перевозка в отвал на расстояние 18км.</t>
  </si>
  <si>
    <t>Գոյ․ ունեցող անձրևընդունիչների ապամոնտաժում,  բարձում  ա/ի և տեղափ. լցակույտ 18կմ. հեռ. վրա:</t>
  </si>
  <si>
    <t>II. Гофрированная  полиэтиленовая трубы</t>
  </si>
  <si>
    <t>II. Պոլիէթիլենային ծալքավոր խողովակներ</t>
  </si>
  <si>
    <t>Песчаный слой h=10 см под трубой</t>
  </si>
  <si>
    <t>Ավազային շերտ h=10սմ խողովակի տակ</t>
  </si>
  <si>
    <t>Песчаная насыпь над трубой</t>
  </si>
  <si>
    <t>Ավազային լիցք պոլիէթիլենային խողովակի վրա</t>
  </si>
  <si>
    <t>Гофрированная  полиэтиленовая труба d=500мм SN 8</t>
  </si>
  <si>
    <t>Պոլիէթիլենային ծալքավոր խողովակի տեղադրում d=500մմ SN 8</t>
  </si>
  <si>
    <t>գծ.մ</t>
  </si>
  <si>
    <t>Гравийно-песчаная подготовка
h=10 см</t>
  </si>
  <si>
    <t>Ավազակոպճային նախապ.  h=10սմ</t>
  </si>
  <si>
    <t>Установка мет. трубы dнар.=530мм, 
1 п.м. 90,29 кг, толщина стенки - 7 мм</t>
  </si>
  <si>
    <t>Մետաղական dարտ= 530 մմ խողովակի տեղադրում 1գծմ=90.29կգ, պատի հաստ. 7մմ</t>
  </si>
  <si>
    <t>Обмазочная гидроизоляция 2 слоями горячего битума</t>
  </si>
  <si>
    <t xml:space="preserve">Քսվածքային ջրամեկուսացում 2 շերտ տաք բիտումով </t>
  </si>
  <si>
    <t>труба dнар.=530мм</t>
  </si>
  <si>
    <t>խողովակ dարտ= 530մմ</t>
  </si>
  <si>
    <t xml:space="preserve">Обратная засыпка бульдозером из складурованого грунта кат. 10eIV (9.6) (поливка, уплотнение) </t>
  </si>
  <si>
    <t xml:space="preserve">Обратная засыпка вручную из складированого грунта кат. 10eIV (9.6) (поливка, уплотнение)     </t>
  </si>
  <si>
    <t>Հենապատերի նորոգում</t>
  </si>
  <si>
    <t>Ремонт подпорных стен</t>
  </si>
  <si>
    <t xml:space="preserve">10e-IV (9.6) կարգի բնահողի քանդում և բարձում ձեռքով  ա/ի և տեղափոխում լցակույտ 18 կմ </t>
  </si>
  <si>
    <t>Гроб. песч. слой h=10см</t>
  </si>
  <si>
    <t>Гидроизоляция 2 слоя горячий битум</t>
  </si>
  <si>
    <r>
      <t>Разработка грунта 10e-IV (9.6) в ручную с экск.  1.0м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ковш погрузкой на а/с и вывоз в отвал 18км</t>
    </r>
  </si>
  <si>
    <r>
      <t>10e-IV (9.6) կարգի բնահողի մշակում ձեռքով,  բարձում էքս.1.0մ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շ.տ. վրա  տեղափոխում լցակույտ </t>
    </r>
    <r>
      <rPr>
        <sz val="11"/>
        <rFont val="GHEA Grapalat"/>
        <charset val="204"/>
      </rPr>
      <t>18կ</t>
    </r>
    <r>
      <rPr>
        <sz val="11"/>
        <color indexed="8"/>
        <rFont val="GHEA Grapalat"/>
        <charset val="204"/>
      </rPr>
      <t>մ.</t>
    </r>
  </si>
  <si>
    <r>
      <t>м</t>
    </r>
    <r>
      <rPr>
        <vertAlign val="superscript"/>
        <sz val="11"/>
        <color indexed="8"/>
        <rFont val="GHEA Grapalat"/>
        <charset val="204"/>
      </rPr>
      <t>3</t>
    </r>
  </si>
  <si>
    <r>
      <t>մ</t>
    </r>
    <r>
      <rPr>
        <vertAlign val="superscript"/>
        <sz val="11"/>
        <color indexed="8"/>
        <rFont val="GHEA Grapalat"/>
        <charset val="204"/>
      </rPr>
      <t>3</t>
    </r>
  </si>
  <si>
    <r>
      <t>Разработка грунта 10e-IV (9.6) гр экск  1.0м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ковш  погрузка на а/с и вывоз в отвал  18км</t>
    </r>
  </si>
  <si>
    <r>
      <t>10e-IV (9.6) կարգի բնահողի մշակում և բարձում էքս. 1.0մ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շ.տ. ա/ի վրա, տեղափոխում լցակույտ 18կմ.</t>
    </r>
  </si>
  <si>
    <r>
      <t>Разработка и перемещение грунта 10e-IV (9.6) бульдозером 20м для окучивание, экск  1.0м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ковш  погрузка на а/с и вывоз в отвал  18км</t>
    </r>
  </si>
  <si>
    <r>
      <t>10e-IV (9.6) կարգի բնահողի մշակում և տեղափոխում բուլդոզերով 20մ կուտակումով, բարձում էքս. 1.0մ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շ.տ. ա/ի վրա, տեղափոխում լցակույտ 18կմ.</t>
    </r>
  </si>
  <si>
    <r>
      <t>Разборка дор. одежды հ</t>
    </r>
    <r>
      <rPr>
        <vertAlign val="subscript"/>
        <sz val="11"/>
        <rFont val="GHEA Grapalat"/>
        <charset val="204"/>
      </rPr>
      <t>ср</t>
    </r>
    <r>
      <rPr>
        <sz val="11"/>
        <rFont val="GHEA Grapalat"/>
        <charset val="204"/>
      </rPr>
      <t>=10см погрузка - экскаватор  емк ковша 1.0м</t>
    </r>
    <r>
      <rPr>
        <vertAlign val="superscript"/>
        <sz val="11"/>
        <rFont val="GHEA Grapalat"/>
        <charset val="204"/>
      </rPr>
      <t xml:space="preserve">3 </t>
    </r>
    <r>
      <rPr>
        <sz val="11"/>
        <rFont val="GHEA Grapalat"/>
        <charset val="204"/>
      </rPr>
      <t xml:space="preserve"> на а/с  и вывоз в резерв 18км.</t>
    </r>
  </si>
  <si>
    <r>
      <t>Ա/բ ծածկի քանդում, բարձում ա/ի էքս. 1.0մ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շ.տ. և հ</t>
    </r>
    <r>
      <rPr>
        <vertAlign val="subscript"/>
        <sz val="11"/>
        <rFont val="GHEA Grapalat"/>
        <charset val="204"/>
      </rPr>
      <t>միջ</t>
    </r>
    <r>
      <rPr>
        <sz val="11"/>
        <rFont val="GHEA Grapalat"/>
        <charset val="204"/>
      </rPr>
      <t>=10սմ  տեղափոխում պահուստ</t>
    </r>
    <r>
      <rPr>
        <sz val="11"/>
        <color rgb="FFFF0000"/>
        <rFont val="GHEA Grapalat"/>
        <charset val="204"/>
      </rPr>
      <t xml:space="preserve"> </t>
    </r>
    <r>
      <rPr>
        <sz val="11"/>
        <rFont val="GHEA Grapalat"/>
        <charset val="204"/>
      </rPr>
      <t>18կմ</t>
    </r>
  </si>
  <si>
    <r>
      <t>м</t>
    </r>
    <r>
      <rPr>
        <vertAlign val="superscript"/>
        <sz val="11"/>
        <rFont val="GHEA Grapalat"/>
        <charset val="204"/>
      </rPr>
      <t>2</t>
    </r>
  </si>
  <si>
    <r>
      <t>մ</t>
    </r>
    <r>
      <rPr>
        <vertAlign val="superscript"/>
        <sz val="11"/>
        <rFont val="GHEA Grapalat"/>
        <charset val="204"/>
      </rPr>
      <t>2</t>
    </r>
  </si>
  <si>
    <t>Шебеночно песчанное  основание (C-5) h=20см            
 ГОСТ 25607-2009</t>
  </si>
  <si>
    <r>
      <t>Обработка поверхности щебеночо песчанное основания (C-5) бит. эмулс.
1м</t>
    </r>
    <r>
      <rPr>
        <vertAlign val="superscript"/>
        <sz val="11"/>
        <rFont val="GHEA Grapalat"/>
        <charset val="204"/>
      </rPr>
      <t>2</t>
    </r>
    <r>
      <rPr>
        <sz val="11"/>
        <rFont val="GHEA Grapalat"/>
        <charset val="204"/>
      </rPr>
      <t>-0,6л</t>
    </r>
  </si>
  <si>
    <r>
      <t>Խճավազային հիմքի (C-5) մակերեսի մշակումը բիտումային էմուլսիայով
1մ</t>
    </r>
    <r>
      <rPr>
        <vertAlign val="superscript"/>
        <sz val="11"/>
        <rFont val="GHEA Grapalat"/>
        <charset val="204"/>
      </rPr>
      <t>2</t>
    </r>
    <r>
      <rPr>
        <sz val="11"/>
        <rFont val="GHEA Grapalat"/>
        <charset val="204"/>
      </rPr>
      <t>-0,6լ</t>
    </r>
  </si>
  <si>
    <r>
      <t>Разработка грунта 10e-IV (9.6) в ручную с  погрузкой экск.  0,65м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ковш на а/с и вывоз в отвал 18км </t>
    </r>
  </si>
  <si>
    <r>
      <t>10e-IV (9.6) կարգի բնահողի մշակում ձեռքով, բարձում էքս. 0.65մ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շ.տ. ա/ի վրա տեղափոխում լցակույտ 18կմ.</t>
    </r>
  </si>
  <si>
    <r>
      <t>Разработка грунта 10e-IV (9.6) с  погрузкой экск.  0,65м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ковш на а/с и вывоз в отвал 18км </t>
    </r>
  </si>
  <si>
    <r>
      <t>10e-IV (9.6) կարգի բնահողի մշակում, բարձում էքս. 0.65մ</t>
    </r>
    <r>
      <rPr>
        <vertAlign val="superscript"/>
        <sz val="11"/>
        <color indexed="8"/>
        <rFont val="GHEA Grapalat"/>
        <charset val="204"/>
      </rPr>
      <t>3</t>
    </r>
    <r>
      <rPr>
        <sz val="11"/>
        <color indexed="8"/>
        <rFont val="GHEA Grapalat"/>
        <charset val="204"/>
      </rPr>
      <t xml:space="preserve"> շ.տ. ա/ի վրա տեղափոխում լցակույտ 18կմ.</t>
    </r>
  </si>
  <si>
    <r>
      <t>Установка  новых баз. бордюров 15х30см
- монолитный бетон B -15 1п.м-0.055м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
- гр. песчаный слой h=5см- 0,0175м</t>
    </r>
    <r>
      <rPr>
        <vertAlign val="superscript"/>
        <sz val="11"/>
        <rFont val="GHEA Grapalat"/>
        <charset val="204"/>
      </rPr>
      <t>3</t>
    </r>
  </si>
  <si>
    <r>
      <t>Նոր բազալտե 15x30սմ եզրաքարերի տեղադրում
- միաձույլ բետոն B-15 1գծմ-0.055մ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
– ավազակոպճային շերտ h=5սմ- 0,0175մ</t>
    </r>
    <r>
      <rPr>
        <vertAlign val="superscript"/>
        <sz val="11"/>
        <rFont val="GHEA Grapalat"/>
        <charset val="204"/>
      </rPr>
      <t>3</t>
    </r>
  </si>
  <si>
    <r>
      <t>Установка cб. бет.версты (8х20)см 
ГОСТ 13015-2012
- монолитный бетон B -15 1п.м-0.048м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
- песч слое h=5см, 1п.м-0.014м</t>
    </r>
    <r>
      <rPr>
        <vertAlign val="superscript"/>
        <sz val="11"/>
        <rFont val="GHEA Grapalat"/>
        <charset val="204"/>
      </rPr>
      <t>3</t>
    </r>
  </si>
  <si>
    <r>
      <t>Հավաքովի   բետոնե եզրաշարի տեղադրում 8x20սմ   
ԳՕՍՏ 13015-2012
- միաձույլ բետոն B-15 1գծմ-0.048մ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
- ավազակոպճային շերտ h=5սմ, 1գծմ- 0,014մ</t>
    </r>
    <r>
      <rPr>
        <vertAlign val="superscript"/>
        <sz val="11"/>
        <rFont val="GHEA Grapalat"/>
        <charset val="204"/>
      </rPr>
      <t>3</t>
    </r>
  </si>
  <si>
    <r>
      <t>Для устройства пандусов установка ограничений сб. бет. верст 8х20см 
- монолитный бетон B -15 1п.м-0,048м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
- гр. песчаный слой h=5см-0,014м</t>
    </r>
    <r>
      <rPr>
        <vertAlign val="superscript"/>
        <sz val="11"/>
        <rFont val="GHEA Grapalat"/>
        <charset val="204"/>
      </rPr>
      <t>3</t>
    </r>
  </si>
  <si>
    <r>
      <t>Թեքահարթակների կառուցման համար եզրափակիչ հավաքովի բետոնե 8x20սմ եզրաշարի տեղադրում
- միաձույլ բետոն B-15 1գծմ-0,048մ</t>
    </r>
    <r>
      <rPr>
        <vertAlign val="superscript"/>
        <sz val="11"/>
        <rFont val="GHEA Grapalat"/>
        <charset val="204"/>
      </rPr>
      <t>2</t>
    </r>
    <r>
      <rPr>
        <sz val="11"/>
        <rFont val="GHEA Grapalat"/>
        <charset val="204"/>
      </rPr>
      <t xml:space="preserve">
– ավազակոպճային շերտ h=5սմ-0,014մ</t>
    </r>
    <r>
      <rPr>
        <vertAlign val="superscript"/>
        <sz val="11"/>
        <rFont val="GHEA Grapalat"/>
        <charset val="204"/>
      </rPr>
      <t>3</t>
    </r>
  </si>
  <si>
    <r>
      <t>Разборка сущ. а/б покрытия h=3см экс. емк. ковша 0.65м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 погрузка на а/с  и перемещение в отвал 18км.</t>
    </r>
  </si>
  <si>
    <r>
      <t>Ա/բ ծածկի քանդում h=3սմ, էքս. 0.65մ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շ.տ. բարձում ա/ի և տեղափոխում լցակույտ 18կմ</t>
    </r>
  </si>
  <si>
    <r>
      <t>м</t>
    </r>
    <r>
      <rPr>
        <vertAlign val="superscript"/>
        <sz val="11"/>
        <rFont val="GHEA Grapalat"/>
        <charset val="204"/>
      </rPr>
      <t>3</t>
    </r>
  </si>
  <si>
    <r>
      <t>մ</t>
    </r>
    <r>
      <rPr>
        <vertAlign val="superscript"/>
        <sz val="11"/>
        <rFont val="GHEA Grapalat"/>
        <charset val="204"/>
      </rPr>
      <t>3</t>
    </r>
  </si>
  <si>
    <r>
      <t>Разработка и погрузка грунта 10е-IV (9.6) экс.0.65м</t>
    </r>
    <r>
      <rPr>
        <vertAlign val="superscript"/>
        <sz val="11"/>
        <rFont val="GHEA Grapalat"/>
        <charset val="204"/>
      </rPr>
      <t xml:space="preserve">3 </t>
    </r>
    <r>
      <rPr>
        <sz val="11"/>
        <rFont val="GHEA Grapalat"/>
        <charset val="204"/>
      </rPr>
      <t>ковша на а/с и перемещение в отвал на раст. 18км.</t>
    </r>
  </si>
  <si>
    <t>Устройство котлована в грунтах 10eIV (9.6) кат.  экс. 0,65м3 ковш, погрузка на а/с и перевозка в отвал на расстояние 18км.</t>
  </si>
  <si>
    <r>
      <t>Փոսորակի փորում 10eIV (9.6) բնահողում էքս. 0,65 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շ.տ. բարձում ա/ի և տեղափոխում լցակույտ 18կմ հեռ. վրա </t>
    </r>
  </si>
  <si>
    <t>Устройство котлована в грунтах 10eIV (9.6) кат.  вручную, погрузка на а/с и перевозка в отвал на 18км.</t>
  </si>
  <si>
    <t xml:space="preserve">Փոսորակի փորում 10eIV (9.6) բնահողում ձեռքով, բարձում ա/ի և տեղափոխում լցակույտ 18կմ հեռ. վրա </t>
  </si>
  <si>
    <r>
      <t>Устройство траншеи в грунтах 10eIV (9.6) кат.  экс. 0,65м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ковш, погрузка на а/с и перевозка в отвал на расстояние 18км. </t>
    </r>
  </si>
  <si>
    <r>
      <t>Խրամուղու փորում էքս. 0,65 մ</t>
    </r>
    <r>
      <rPr>
        <vertAlign val="superscript"/>
        <sz val="11"/>
        <rFont val="GHEA Grapalat"/>
        <charset val="204"/>
      </rPr>
      <t>3</t>
    </r>
    <r>
      <rPr>
        <sz val="11"/>
        <rFont val="GHEA Grapalat"/>
        <charset val="204"/>
      </rPr>
      <t xml:space="preserve"> շ.տ. բարձում ա/ի և տեղափոխում լցակույտ 18կմ հեռ. վրա  (10eIV (9.6))</t>
    </r>
  </si>
  <si>
    <t>Устройство котлована в грунтах 10eIV (9.6)кат.  вручную, погрузка на а/с и перевозка в отвал на  расстояние 18км.</t>
  </si>
  <si>
    <t>Խրամուղու փորում ձեռքով բարձում ա/ի և տեղափոխում լցակույտ 18կմ  հեռ. վրա  (10eIV (9.6))</t>
  </si>
  <si>
    <r>
      <t>III. Мет. труба d</t>
    </r>
    <r>
      <rPr>
        <b/>
        <vertAlign val="subscript"/>
        <sz val="11"/>
        <rFont val="GHEA Grapalat"/>
        <charset val="204"/>
      </rPr>
      <t>нар</t>
    </r>
    <r>
      <rPr>
        <b/>
        <sz val="11"/>
        <rFont val="GHEA Grapalat"/>
        <charset val="204"/>
      </rPr>
      <t>=530мм</t>
    </r>
  </si>
  <si>
    <r>
      <t>III. Մետաղական  խողովակ d</t>
    </r>
    <r>
      <rPr>
        <b/>
        <vertAlign val="subscript"/>
        <sz val="11"/>
        <rFont val="GHEA Grapalat"/>
        <charset val="204"/>
      </rPr>
      <t>արտ</t>
    </r>
    <r>
      <rPr>
        <b/>
        <sz val="11"/>
        <rFont val="GHEA Grapalat"/>
        <charset val="204"/>
      </rPr>
      <t>=530 մմ</t>
    </r>
  </si>
  <si>
    <t xml:space="preserve">Устройство траншеи в грунтах 10eIV (9.6) кат.  экс. 0,65м3 ковш, погрузка на а/с и перевозка в отвал на расстояние 18км. </t>
  </si>
  <si>
    <t>Устройство котлована в грунтах 10eIV (9.6) кат.  вручную, погрузка на а/с и перевозка в отвал на   расстояние 18км.</t>
  </si>
  <si>
    <t>Խրամուղու փորում ձեռքով բարձում ա/ի և տեղափոխում լցակույտ 18կմ հեռ. վրա (10eIV (9.6))</t>
  </si>
  <si>
    <r>
      <t xml:space="preserve"> մ</t>
    </r>
    <r>
      <rPr>
        <vertAlign val="superscript"/>
        <sz val="11"/>
        <rFont val="GHEA Grapalat"/>
        <charset val="204"/>
      </rPr>
      <t>3</t>
    </r>
  </si>
  <si>
    <r>
      <t>Разработка  и погрузка грунта 10e-IV (9.6) в ручную</t>
    </r>
    <r>
      <rPr>
        <vertAlign val="superscript"/>
        <sz val="11"/>
        <rFont val="GHEA Grapalat"/>
        <charset val="204"/>
      </rPr>
      <t xml:space="preserve"> </t>
    </r>
    <r>
      <rPr>
        <sz val="11"/>
        <rFont val="GHEA Grapalat"/>
        <charset val="204"/>
      </rPr>
      <t xml:space="preserve">на а/с и вывоз в отвал на 18 км </t>
    </r>
  </si>
  <si>
    <r>
      <t>Устройство отверстий для штырей ( горизонтально ) Ø=15мм L</t>
    </r>
    <r>
      <rPr>
        <vertAlign val="subscript"/>
        <sz val="11"/>
        <rFont val="GHEA Grapalat"/>
        <charset val="204"/>
      </rPr>
      <t>1</t>
    </r>
    <r>
      <rPr>
        <sz val="11"/>
        <rFont val="GHEA Grapalat"/>
        <charset val="204"/>
      </rPr>
      <t>=150мм</t>
    </r>
  </si>
  <si>
    <r>
      <t>Խարիսխների անցքերի հորատում ( հորիզոնական ) Ø=15մմ L</t>
    </r>
    <r>
      <rPr>
        <vertAlign val="subscript"/>
        <sz val="11"/>
        <rFont val="GHEA Grapalat"/>
        <charset val="204"/>
      </rPr>
      <t>1</t>
    </r>
    <r>
      <rPr>
        <sz val="11"/>
        <rFont val="GHEA Grapalat"/>
        <charset val="204"/>
      </rPr>
      <t>=150մմ</t>
    </r>
  </si>
  <si>
    <r>
      <t>Մետ․ խարիսխների Ø=12 А500С L</t>
    </r>
    <r>
      <rPr>
        <vertAlign val="subscript"/>
        <sz val="11"/>
        <rFont val="GHEA Grapalat"/>
        <charset val="204"/>
      </rPr>
      <t>1</t>
    </r>
    <r>
      <rPr>
        <sz val="11"/>
        <rFont val="GHEA Grapalat"/>
        <charset val="204"/>
      </rPr>
      <t>=270մմ տեղադրում և
ամրացում Էպոկսիդա-ցեմենտային շաղախով</t>
    </r>
  </si>
  <si>
    <r>
      <t>Установка мет. штырей Ø=12 А500С  L</t>
    </r>
    <r>
      <rPr>
        <vertAlign val="subscript"/>
        <sz val="11"/>
        <rFont val="GHEA Grapalat"/>
        <charset val="204"/>
      </rPr>
      <t>1</t>
    </r>
    <r>
      <rPr>
        <sz val="11"/>
        <rFont val="GHEA Grapalat"/>
        <charset val="204"/>
      </rPr>
      <t>=270мм и закрепление
эпоксидно-цементной смесью</t>
    </r>
  </si>
  <si>
    <t>Իրանի միաձույլ բետոն B-20 
Մետ. ցանց 0.2x0.2մ  Ø5մմ Вр-1</t>
  </si>
  <si>
    <t>Հիմքի միաձույլ բետոն B-20
Մետ. ցանց 0.2x0.2մ  Ø5մմ Вр-1</t>
  </si>
  <si>
    <t>Монолитный бетон B-20 фундамент
Мет. сетка 0.2x0.2м  Ø5мм Вр-1</t>
  </si>
  <si>
    <t>Монолитный бетон B-20 тела
Мет. сетка 0.2x0.2м  Ø5мм Вр-1</t>
  </si>
  <si>
    <t>Միաձույլ ե/բ հիմք B-20 h=20սմ
Ամրաններ    Ø12 A500C 1գծմ = 0,888կգ
Միաձույլ բետոնե հատակ B-20 h=5սմ
Հավաքովի ե/բ  օղակի տեղադրում V=0,31մ3 P=0,6տ չափերը 120x90x10սմ ամր.պարուն. Ac 500= 26,452կգ/մ3  B20,  F200 
Հավաքովի ե/բ  օղակի տեղադրում V=0,207մ3 P=0,4տ չափերը 120x60x10սմ ամր.պարուն. Ac 500= 26,09կգ/մ3  B20,  F200 
Ե/բ հորերի ներդիր դետալներ (թիթեղ 6մմ S1=0,0096մ2, n1=1հատ)
(թիթեղ 8մմ S2=0,0128մ2, n2=2հատ)
Մետաղական աստիճան
Ե/բ սալ (1.3x1.3x0.22) թուջե ցանցով  82x43 (լրակազմ)</t>
  </si>
  <si>
    <t>Монолитный ж/б фундамент B20  h=20см 
Арматура Ø12 A500C 1п.м. = 0,888кг
Монолитный бетонный дно B20 h=5см
Установка ж/б блока V=0.31 м3 P=0,6т,  размеры 120x90x10см арматура Ac500=26,452кг/м3,  B20,  F200 
Установка ж/б блока V=0.207м3 P=0,4т,  размеры 120x60x10см арматура Ac500=26,09кг/м3,  B20,  F200 
Закладные детали ж/б колодцев (лист 6мм - S1=0,0096м2, n1=1штук)(лист 8мм - S2=0,0128м2, n2=2штук)
Металлическая лестница
Ж/б плита (1.3x1.3x0.22) и чугунная сетка 82x43 
 (1набор )</t>
  </si>
  <si>
    <t>Цементно-песчаный слой h=10см (10% цемент, 90% песок)</t>
  </si>
  <si>
    <t>Ցեմենտ-ավազային շերտ h=10սմ (10% ցեմենտ, 90% ավազ)</t>
  </si>
  <si>
    <t>Щебеночное основание h=12см</t>
  </si>
  <si>
    <t>Խճային հիմք h=12սմ</t>
  </si>
  <si>
    <r>
      <t>м</t>
    </r>
    <r>
      <rPr>
        <vertAlign val="superscript"/>
        <sz val="11"/>
        <rFont val="GHEA Grapalat"/>
      </rPr>
      <t>2</t>
    </r>
  </si>
  <si>
    <r>
      <t>մ</t>
    </r>
    <r>
      <rPr>
        <vertAlign val="superscript"/>
        <sz val="11"/>
        <rFont val="GHEA Grapalat"/>
      </rPr>
      <t>2</t>
    </r>
  </si>
  <si>
    <t>НДС 20%
 ԱԱՀ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</si>
</sst>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00"/>
    <numFmt numFmtId="166" formatCode="0.000000"/>
  </numFmts>
  <fonts count="18" x14ac:knownFonts="1"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FF0000"/>
      <name val="GHEA Grapalat"/>
    </font>
    <font>
      <sz val="11"/>
      <color theme="1"/>
      <name val="Calibri"/>
      <family val="2"/>
      <scheme val="minor"/>
    </font>
    <font>
      <sz val="11"/>
      <color indexed="8"/>
      <name val="GHEA Grapalat"/>
      <charset val="204"/>
    </font>
    <font>
      <sz val="11"/>
      <name val="GHEA Grapalat"/>
      <charset val="204"/>
    </font>
    <font>
      <b/>
      <sz val="11"/>
      <color indexed="8"/>
      <name val="GHEA Grapalat"/>
      <charset val="204"/>
    </font>
    <font>
      <b/>
      <sz val="11"/>
      <name val="GHEA Grapalat"/>
      <charset val="204"/>
    </font>
    <font>
      <b/>
      <i/>
      <sz val="11"/>
      <color indexed="8"/>
      <name val="GHEA Grapalat"/>
      <charset val="204"/>
    </font>
    <font>
      <vertAlign val="superscript"/>
      <sz val="11"/>
      <name val="GHEA Grapalat"/>
      <charset val="204"/>
    </font>
    <font>
      <vertAlign val="superscript"/>
      <sz val="11"/>
      <color indexed="8"/>
      <name val="GHEA Grapalat"/>
      <charset val="204"/>
    </font>
    <font>
      <vertAlign val="subscript"/>
      <sz val="11"/>
      <name val="GHEA Grapalat"/>
      <charset val="204"/>
    </font>
    <font>
      <sz val="11"/>
      <color rgb="FFFF0000"/>
      <name val="GHEA Grapalat"/>
      <charset val="204"/>
    </font>
    <font>
      <b/>
      <i/>
      <sz val="11"/>
      <name val="GHEA Grapalat"/>
      <charset val="204"/>
    </font>
    <font>
      <b/>
      <vertAlign val="subscript"/>
      <sz val="11"/>
      <name val="GHEA Grapalat"/>
      <charset val="204"/>
    </font>
    <font>
      <sz val="11"/>
      <name val="GHEA Grapalat"/>
    </font>
    <font>
      <vertAlign val="superscript"/>
      <sz val="11"/>
      <name val="GHEA Grapalat"/>
    </font>
    <font>
      <b/>
      <sz val="12"/>
      <color indexed="8"/>
      <name val="GHEA Grapalat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71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/>
    <xf numFmtId="0" fontId="5" fillId="2" borderId="0" xfId="0" applyFont="1" applyFill="1"/>
    <xf numFmtId="49" fontId="8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4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4" fillId="4" borderId="0" xfId="0" applyFont="1" applyFill="1" applyAlignment="1">
      <alignment vertical="center"/>
    </xf>
    <xf numFmtId="0" fontId="5" fillId="4" borderId="0" xfId="0" applyFont="1" applyFill="1"/>
    <xf numFmtId="0" fontId="7" fillId="0" borderId="6" xfId="0" applyFont="1" applyBorder="1" applyAlignment="1">
      <alignment horizontal="center" vertical="center"/>
    </xf>
    <xf numFmtId="0" fontId="5" fillId="4" borderId="0" xfId="0" applyFont="1" applyFill="1" applyAlignment="1">
      <alignment horizontal="center"/>
    </xf>
    <xf numFmtId="166" fontId="4" fillId="0" borderId="0" xfId="0" applyNumberFormat="1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right" vertical="center" wrapText="1"/>
    </xf>
    <xf numFmtId="0" fontId="17" fillId="0" borderId="1" xfId="0" applyFont="1" applyBorder="1" applyAlignment="1">
      <alignment horizontal="right" vertical="center"/>
    </xf>
    <xf numFmtId="164" fontId="17" fillId="0" borderId="1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3173248</xdr:colOff>
      <xdr:row>130</xdr:row>
      <xdr:rowOff>118325</xdr:rowOff>
    </xdr:from>
    <xdr:to>
      <xdr:col>3</xdr:col>
      <xdr:colOff>139857</xdr:colOff>
      <xdr:row>132</xdr:row>
      <xdr:rowOff>86436</xdr:rowOff>
    </xdr:to>
    <xdr:pic>
      <xdr:nvPicPr>
        <xdr:cNvPr id="2" name="Рисунок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95836" y="44493619"/>
          <a:ext cx="821433" cy="4761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8"/>
  <sheetViews>
    <sheetView tabSelected="1" view="pageBreakPreview" topLeftCell="B127" zoomScaleNormal="100" zoomScaleSheetLayoutView="100" workbookViewId="0">
      <selection activeCell="G127" sqref="G127"/>
    </sheetView>
  </sheetViews>
  <sheetFormatPr defaultColWidth="9.296875" defaultRowHeight="15.6" x14ac:dyDescent="0.3"/>
  <cols>
    <col min="1" max="1" width="6.59765625" style="54" customWidth="1"/>
    <col min="2" max="2" width="56.69921875" style="8" customWidth="1"/>
    <col min="3" max="3" width="55.296875" style="8" customWidth="1"/>
    <col min="4" max="4" width="11.69921875" style="9" bestFit="1" customWidth="1"/>
    <col min="5" max="5" width="10.3984375" style="9" bestFit="1" customWidth="1"/>
    <col min="6" max="6" width="10.09765625" style="8" bestFit="1" customWidth="1"/>
    <col min="7" max="7" width="13.69921875" style="8" bestFit="1" customWidth="1"/>
    <col min="8" max="8" width="16.59765625" style="8" customWidth="1"/>
    <col min="9" max="9" width="8.69921875" style="8" customWidth="1"/>
    <col min="10" max="10" width="9.296875" style="8" bestFit="1" customWidth="1"/>
    <col min="11" max="11" width="9.296875" style="8"/>
    <col min="12" max="12" width="9.69921875" style="8" bestFit="1" customWidth="1"/>
    <col min="13" max="16384" width="9.296875" style="8"/>
  </cols>
  <sheetData>
    <row r="1" spans="1:14" x14ac:dyDescent="0.3">
      <c r="A1" s="7"/>
    </row>
    <row r="2" spans="1:14" x14ac:dyDescent="0.3">
      <c r="A2" s="66" t="s">
        <v>107</v>
      </c>
      <c r="B2" s="66"/>
      <c r="C2" s="66"/>
      <c r="D2" s="66"/>
      <c r="E2" s="66"/>
      <c r="F2" s="66"/>
      <c r="G2" s="66"/>
    </row>
    <row r="3" spans="1:14" ht="48.65" customHeight="1" x14ac:dyDescent="0.3">
      <c r="A3" s="7"/>
      <c r="B3" s="67" t="s">
        <v>73</v>
      </c>
      <c r="C3" s="67"/>
      <c r="D3" s="67"/>
      <c r="E3" s="67"/>
      <c r="F3" s="67"/>
      <c r="G3" s="67"/>
    </row>
    <row r="4" spans="1:14" ht="14.25" customHeight="1" x14ac:dyDescent="0.3">
      <c r="A4" s="64"/>
      <c r="B4" s="64"/>
      <c r="C4" s="64"/>
      <c r="D4" s="64"/>
      <c r="E4" s="64"/>
      <c r="F4" s="64"/>
      <c r="G4" s="64"/>
    </row>
    <row r="5" spans="1:14" ht="60.2" x14ac:dyDescent="0.3">
      <c r="A5" s="10" t="s">
        <v>0</v>
      </c>
      <c r="B5" s="11" t="s">
        <v>108</v>
      </c>
      <c r="C5" s="10" t="s">
        <v>109</v>
      </c>
      <c r="D5" s="10" t="s">
        <v>110</v>
      </c>
      <c r="E5" s="10" t="s">
        <v>111</v>
      </c>
      <c r="F5" s="10" t="s">
        <v>9</v>
      </c>
      <c r="G5" s="10" t="s">
        <v>112</v>
      </c>
      <c r="H5" s="10" t="s">
        <v>113</v>
      </c>
    </row>
    <row r="6" spans="1:14" x14ac:dyDescent="0.3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</row>
    <row r="7" spans="1:14" x14ac:dyDescent="0.3">
      <c r="A7" s="12"/>
      <c r="B7" s="13" t="s">
        <v>64</v>
      </c>
      <c r="C7" s="13" t="s">
        <v>65</v>
      </c>
      <c r="D7" s="12"/>
      <c r="E7" s="12"/>
      <c r="F7" s="11"/>
      <c r="G7" s="1"/>
      <c r="H7" s="1"/>
    </row>
    <row r="8" spans="1:14" ht="32.799999999999997" x14ac:dyDescent="0.4">
      <c r="A8" s="12">
        <v>1</v>
      </c>
      <c r="B8" s="14" t="s">
        <v>159</v>
      </c>
      <c r="C8" s="15" t="s">
        <v>160</v>
      </c>
      <c r="D8" s="16" t="s">
        <v>161</v>
      </c>
      <c r="E8" s="1" t="s">
        <v>162</v>
      </c>
      <c r="F8" s="5">
        <v>161.47999999999999</v>
      </c>
      <c r="G8" s="1">
        <v>8.6479999999999997</v>
      </c>
      <c r="H8" s="1">
        <f>G8*F8</f>
        <v>1396.4790399999999</v>
      </c>
      <c r="I8" s="8">
        <f>SUM(H8:H12)</f>
        <v>7340.4764999999989</v>
      </c>
      <c r="J8" s="56">
        <v>8831.7826404916232</v>
      </c>
      <c r="L8" s="8">
        <f>ROUND(G8,3)</f>
        <v>8.6479999999999997</v>
      </c>
      <c r="M8" s="28">
        <f t="shared" ref="M8:M72" si="0">L8+$I$127</f>
        <v>8.6479999987276042</v>
      </c>
      <c r="N8" s="28">
        <f t="shared" ref="N8:N71" si="1">G8/1.2</f>
        <v>7.206666666666667</v>
      </c>
    </row>
    <row r="9" spans="1:14" ht="32.799999999999997" x14ac:dyDescent="0.4">
      <c r="A9" s="12">
        <v>2</v>
      </c>
      <c r="B9" s="14" t="s">
        <v>163</v>
      </c>
      <c r="C9" s="15" t="s">
        <v>164</v>
      </c>
      <c r="D9" s="16" t="s">
        <v>161</v>
      </c>
      <c r="E9" s="1" t="s">
        <v>162</v>
      </c>
      <c r="F9" s="5">
        <v>869</v>
      </c>
      <c r="G9" s="1">
        <v>2.4980000000000002</v>
      </c>
      <c r="H9" s="1">
        <f t="shared" ref="H9:H66" si="2">G9*F9</f>
        <v>2170.7620000000002</v>
      </c>
      <c r="J9" s="56"/>
      <c r="L9" s="8">
        <f t="shared" ref="L9:L73" si="3">ROUND(G9,3)</f>
        <v>2.4980000000000002</v>
      </c>
      <c r="M9" s="28">
        <f t="shared" si="0"/>
        <v>2.4979999987276051</v>
      </c>
      <c r="N9" s="28">
        <f t="shared" si="1"/>
        <v>2.081666666666667</v>
      </c>
    </row>
    <row r="10" spans="1:14" ht="61.15" customHeight="1" x14ac:dyDescent="0.4">
      <c r="A10" s="12">
        <v>3</v>
      </c>
      <c r="B10" s="14" t="s">
        <v>165</v>
      </c>
      <c r="C10" s="15" t="s">
        <v>166</v>
      </c>
      <c r="D10" s="16" t="s">
        <v>161</v>
      </c>
      <c r="E10" s="1" t="s">
        <v>162</v>
      </c>
      <c r="F10" s="5">
        <v>580</v>
      </c>
      <c r="G10" s="1">
        <v>2.3130000000000002</v>
      </c>
      <c r="H10" s="1">
        <f t="shared" si="2"/>
        <v>1341.5400000000002</v>
      </c>
      <c r="J10" s="56"/>
      <c r="L10" s="8">
        <f t="shared" si="3"/>
        <v>2.3130000000000002</v>
      </c>
      <c r="M10" s="28">
        <f t="shared" si="0"/>
        <v>2.3129999987276051</v>
      </c>
      <c r="N10" s="28">
        <f t="shared" si="1"/>
        <v>1.9275000000000002</v>
      </c>
    </row>
    <row r="11" spans="1:14" ht="46.75" x14ac:dyDescent="0.4">
      <c r="A11" s="12">
        <v>4</v>
      </c>
      <c r="B11" s="14" t="s">
        <v>13</v>
      </c>
      <c r="C11" s="15" t="s">
        <v>56</v>
      </c>
      <c r="D11" s="16" t="s">
        <v>161</v>
      </c>
      <c r="E11" s="1" t="s">
        <v>162</v>
      </c>
      <c r="F11" s="5">
        <v>28.85</v>
      </c>
      <c r="G11" s="1">
        <v>0.88600000000000001</v>
      </c>
      <c r="H11" s="1">
        <f t="shared" si="2"/>
        <v>25.561100000000003</v>
      </c>
      <c r="J11" s="56"/>
      <c r="L11" s="8">
        <f t="shared" si="3"/>
        <v>0.88600000000000001</v>
      </c>
      <c r="M11" s="28">
        <f t="shared" si="0"/>
        <v>0.88599999872760504</v>
      </c>
      <c r="N11" s="28">
        <f t="shared" si="1"/>
        <v>0.7383333333333334</v>
      </c>
    </row>
    <row r="12" spans="1:14" s="23" customFormat="1" ht="33.85" x14ac:dyDescent="0.4">
      <c r="A12" s="11">
        <v>5</v>
      </c>
      <c r="B12" s="17" t="s">
        <v>167</v>
      </c>
      <c r="C12" s="18" t="s">
        <v>168</v>
      </c>
      <c r="D12" s="16" t="s">
        <v>161</v>
      </c>
      <c r="E12" s="1" t="s">
        <v>162</v>
      </c>
      <c r="F12" s="19">
        <v>474.77</v>
      </c>
      <c r="G12" s="21">
        <v>5.0679999999999996</v>
      </c>
      <c r="H12" s="1">
        <f t="shared" si="2"/>
        <v>2406.1343599999996</v>
      </c>
      <c r="I12" s="22"/>
      <c r="J12" s="57"/>
      <c r="L12" s="8">
        <f t="shared" si="3"/>
        <v>5.0679999999999996</v>
      </c>
      <c r="M12" s="28">
        <f t="shared" si="0"/>
        <v>5.067999998727605</v>
      </c>
      <c r="N12" s="28">
        <f t="shared" si="1"/>
        <v>4.2233333333333336</v>
      </c>
    </row>
    <row r="13" spans="1:14" x14ac:dyDescent="0.4">
      <c r="A13" s="12"/>
      <c r="B13" s="24" t="s">
        <v>66</v>
      </c>
      <c r="C13" s="24" t="s">
        <v>67</v>
      </c>
      <c r="D13" s="1"/>
      <c r="E13" s="1"/>
      <c r="F13" s="5"/>
      <c r="G13" s="1"/>
      <c r="H13" s="1"/>
      <c r="I13" s="8">
        <f>SUM(H14:H18)</f>
        <v>67654.725000000006</v>
      </c>
      <c r="J13" s="56">
        <v>81469.206634177768</v>
      </c>
      <c r="L13" s="8">
        <f t="shared" si="3"/>
        <v>0</v>
      </c>
      <c r="M13" s="28">
        <f t="shared" si="0"/>
        <v>-1.2723949799401322E-9</v>
      </c>
      <c r="N13" s="28">
        <f t="shared" si="1"/>
        <v>0</v>
      </c>
    </row>
    <row r="14" spans="1:14" s="28" customFormat="1" ht="31.2" x14ac:dyDescent="0.4">
      <c r="A14" s="11">
        <v>1</v>
      </c>
      <c r="B14" s="25" t="s">
        <v>21</v>
      </c>
      <c r="C14" s="14" t="s">
        <v>20</v>
      </c>
      <c r="D14" s="26" t="s">
        <v>169</v>
      </c>
      <c r="E14" s="5" t="s">
        <v>170</v>
      </c>
      <c r="F14" s="5">
        <v>4747.7</v>
      </c>
      <c r="G14" s="5">
        <v>4.4020000000000001</v>
      </c>
      <c r="H14" s="1">
        <f t="shared" si="2"/>
        <v>20899.375400000001</v>
      </c>
      <c r="J14" s="57"/>
      <c r="L14" s="8">
        <f t="shared" si="3"/>
        <v>4.4020000000000001</v>
      </c>
      <c r="M14" s="28">
        <f t="shared" si="0"/>
        <v>4.4019999987276055</v>
      </c>
      <c r="N14" s="28">
        <f t="shared" si="1"/>
        <v>3.6683333333333334</v>
      </c>
    </row>
    <row r="15" spans="1:14" s="28" customFormat="1" ht="31.2" x14ac:dyDescent="0.4">
      <c r="A15" s="11">
        <v>2</v>
      </c>
      <c r="B15" s="25" t="s">
        <v>23</v>
      </c>
      <c r="C15" s="14" t="s">
        <v>22</v>
      </c>
      <c r="D15" s="26" t="s">
        <v>169</v>
      </c>
      <c r="E15" s="5" t="s">
        <v>170</v>
      </c>
      <c r="F15" s="5">
        <v>4747.7</v>
      </c>
      <c r="G15" s="5">
        <v>5.9749999999999996</v>
      </c>
      <c r="H15" s="1">
        <f t="shared" si="2"/>
        <v>28367.507499999996</v>
      </c>
      <c r="J15" s="57"/>
      <c r="L15" s="8">
        <f t="shared" si="3"/>
        <v>5.9749999999999996</v>
      </c>
      <c r="M15" s="28">
        <f t="shared" si="0"/>
        <v>5.974999998727605</v>
      </c>
      <c r="N15" s="28">
        <f t="shared" si="1"/>
        <v>4.979166666666667</v>
      </c>
    </row>
    <row r="16" spans="1:14" s="28" customFormat="1" ht="31.2" x14ac:dyDescent="0.4">
      <c r="A16" s="11">
        <v>3</v>
      </c>
      <c r="B16" s="25" t="s">
        <v>171</v>
      </c>
      <c r="C16" s="25" t="s">
        <v>58</v>
      </c>
      <c r="D16" s="26" t="s">
        <v>169</v>
      </c>
      <c r="E16" s="5" t="s">
        <v>170</v>
      </c>
      <c r="F16" s="5">
        <v>4747.7</v>
      </c>
      <c r="G16" s="5">
        <v>2.5680000000000001</v>
      </c>
      <c r="H16" s="1">
        <f t="shared" si="2"/>
        <v>12192.0936</v>
      </c>
      <c r="J16" s="57"/>
      <c r="L16" s="8">
        <f t="shared" si="3"/>
        <v>2.5680000000000001</v>
      </c>
      <c r="M16" s="28">
        <f t="shared" si="0"/>
        <v>2.567999998727605</v>
      </c>
      <c r="N16" s="28">
        <f t="shared" si="1"/>
        <v>2.14</v>
      </c>
    </row>
    <row r="17" spans="1:14" s="28" customFormat="1" ht="48.4" x14ac:dyDescent="0.4">
      <c r="A17" s="11">
        <v>4</v>
      </c>
      <c r="B17" s="14" t="s">
        <v>172</v>
      </c>
      <c r="C17" s="14" t="s">
        <v>173</v>
      </c>
      <c r="D17" s="26" t="s">
        <v>169</v>
      </c>
      <c r="E17" s="5" t="s">
        <v>170</v>
      </c>
      <c r="F17" s="5">
        <v>4747.7</v>
      </c>
      <c r="G17" s="5">
        <v>0.25800000000000001</v>
      </c>
      <c r="H17" s="1">
        <f t="shared" si="2"/>
        <v>1224.9066</v>
      </c>
      <c r="J17" s="57"/>
      <c r="L17" s="8">
        <f t="shared" si="3"/>
        <v>0.25800000000000001</v>
      </c>
      <c r="M17" s="28">
        <f t="shared" si="0"/>
        <v>0.25799999872760504</v>
      </c>
      <c r="N17" s="28">
        <f t="shared" si="1"/>
        <v>0.21500000000000002</v>
      </c>
    </row>
    <row r="18" spans="1:14" s="28" customFormat="1" ht="17.2" x14ac:dyDescent="0.4">
      <c r="A18" s="11">
        <v>5</v>
      </c>
      <c r="B18" s="14" t="s">
        <v>19</v>
      </c>
      <c r="C18" s="25" t="s">
        <v>18</v>
      </c>
      <c r="D18" s="26" t="s">
        <v>169</v>
      </c>
      <c r="E18" s="5" t="s">
        <v>170</v>
      </c>
      <c r="F18" s="5">
        <v>4747.7</v>
      </c>
      <c r="G18" s="5">
        <v>1.0469999999999999</v>
      </c>
      <c r="H18" s="1">
        <f t="shared" si="2"/>
        <v>4970.8418999999994</v>
      </c>
      <c r="I18" s="29"/>
      <c r="J18" s="57"/>
      <c r="L18" s="8">
        <f t="shared" si="3"/>
        <v>1.0469999999999999</v>
      </c>
      <c r="M18" s="28">
        <f t="shared" si="0"/>
        <v>1.0469999987276049</v>
      </c>
      <c r="N18" s="28">
        <f t="shared" si="1"/>
        <v>0.87249999999999994</v>
      </c>
    </row>
    <row r="19" spans="1:14" x14ac:dyDescent="0.4">
      <c r="A19" s="12"/>
      <c r="B19" s="24" t="s">
        <v>80</v>
      </c>
      <c r="C19" s="24" t="s">
        <v>79</v>
      </c>
      <c r="D19" s="1"/>
      <c r="E19" s="1"/>
      <c r="F19" s="5"/>
      <c r="G19" s="1"/>
      <c r="H19" s="1"/>
      <c r="I19" s="8">
        <f>SUM(H20:H24)</f>
        <v>8386.36852</v>
      </c>
      <c r="J19" s="56">
        <v>10097.095076790501</v>
      </c>
      <c r="L19" s="8">
        <f t="shared" si="3"/>
        <v>0</v>
      </c>
      <c r="M19" s="28">
        <f t="shared" si="0"/>
        <v>-1.2723949799401322E-9</v>
      </c>
      <c r="N19" s="28">
        <f t="shared" si="1"/>
        <v>0</v>
      </c>
    </row>
    <row r="20" spans="1:14" ht="32.799999999999997" x14ac:dyDescent="0.4">
      <c r="A20" s="30">
        <v>1</v>
      </c>
      <c r="B20" s="31" t="s">
        <v>174</v>
      </c>
      <c r="C20" s="31" t="s">
        <v>175</v>
      </c>
      <c r="D20" s="16" t="s">
        <v>161</v>
      </c>
      <c r="E20" s="1" t="s">
        <v>162</v>
      </c>
      <c r="F20" s="16">
        <v>8</v>
      </c>
      <c r="G20" s="2">
        <v>8.7100000000000009</v>
      </c>
      <c r="H20" s="1">
        <f t="shared" si="2"/>
        <v>69.680000000000007</v>
      </c>
      <c r="J20" s="56"/>
      <c r="L20" s="8">
        <f t="shared" si="3"/>
        <v>8.7100000000000009</v>
      </c>
      <c r="M20" s="28">
        <f t="shared" si="0"/>
        <v>8.7099999987276053</v>
      </c>
      <c r="N20" s="28">
        <f t="shared" si="1"/>
        <v>7.2583333333333346</v>
      </c>
    </row>
    <row r="21" spans="1:14" ht="32.799999999999997" x14ac:dyDescent="0.4">
      <c r="A21" s="30">
        <v>2</v>
      </c>
      <c r="B21" s="31" t="s">
        <v>176</v>
      </c>
      <c r="C21" s="31" t="s">
        <v>177</v>
      </c>
      <c r="D21" s="16" t="s">
        <v>161</v>
      </c>
      <c r="E21" s="1" t="s">
        <v>162</v>
      </c>
      <c r="F21" s="16">
        <v>155</v>
      </c>
      <c r="G21" s="2">
        <v>2.5710000000000002</v>
      </c>
      <c r="H21" s="1">
        <f t="shared" si="2"/>
        <v>398.50500000000005</v>
      </c>
      <c r="J21" s="56"/>
      <c r="L21" s="8">
        <f t="shared" si="3"/>
        <v>2.5710000000000002</v>
      </c>
      <c r="M21" s="28">
        <f t="shared" si="0"/>
        <v>2.5709999987276051</v>
      </c>
      <c r="N21" s="28">
        <f t="shared" si="1"/>
        <v>2.1425000000000001</v>
      </c>
    </row>
    <row r="22" spans="1:14" s="28" customFormat="1" ht="31.2" x14ac:dyDescent="0.4">
      <c r="A22" s="11">
        <v>3</v>
      </c>
      <c r="B22" s="25" t="s">
        <v>15</v>
      </c>
      <c r="C22" s="14" t="s">
        <v>14</v>
      </c>
      <c r="D22" s="26" t="s">
        <v>169</v>
      </c>
      <c r="E22" s="5" t="s">
        <v>170</v>
      </c>
      <c r="F22" s="5">
        <v>1028.8699999999999</v>
      </c>
      <c r="G22" s="5">
        <v>5.4349999999999996</v>
      </c>
      <c r="H22" s="1">
        <f t="shared" si="2"/>
        <v>5591.908449999999</v>
      </c>
      <c r="J22" s="57"/>
      <c r="L22" s="8">
        <f t="shared" si="3"/>
        <v>5.4349999999999996</v>
      </c>
      <c r="M22" s="28">
        <f t="shared" si="0"/>
        <v>5.434999998727605</v>
      </c>
      <c r="N22" s="28">
        <f t="shared" si="1"/>
        <v>4.5291666666666668</v>
      </c>
    </row>
    <row r="23" spans="1:14" s="28" customFormat="1" ht="31.2" x14ac:dyDescent="0.4">
      <c r="A23" s="11">
        <v>4</v>
      </c>
      <c r="B23" s="25" t="s">
        <v>63</v>
      </c>
      <c r="C23" s="25" t="s">
        <v>57</v>
      </c>
      <c r="D23" s="26" t="s">
        <v>169</v>
      </c>
      <c r="E23" s="5" t="s">
        <v>170</v>
      </c>
      <c r="F23" s="5">
        <v>1028.8699999999999</v>
      </c>
      <c r="G23" s="5">
        <v>2.0030000000000001</v>
      </c>
      <c r="H23" s="1">
        <f t="shared" si="2"/>
        <v>2060.8266100000001</v>
      </c>
      <c r="J23" s="57"/>
      <c r="L23" s="8">
        <f t="shared" si="3"/>
        <v>2.0030000000000001</v>
      </c>
      <c r="M23" s="28">
        <f t="shared" si="0"/>
        <v>2.002999998727605</v>
      </c>
      <c r="N23" s="28">
        <f t="shared" si="1"/>
        <v>1.6691666666666669</v>
      </c>
    </row>
    <row r="24" spans="1:14" s="28" customFormat="1" ht="48.4" x14ac:dyDescent="0.4">
      <c r="A24" s="11">
        <v>5</v>
      </c>
      <c r="B24" s="14" t="s">
        <v>172</v>
      </c>
      <c r="C24" s="14" t="s">
        <v>173</v>
      </c>
      <c r="D24" s="26" t="s">
        <v>169</v>
      </c>
      <c r="E24" s="5" t="s">
        <v>170</v>
      </c>
      <c r="F24" s="5">
        <v>1028.8699999999999</v>
      </c>
      <c r="G24" s="5">
        <v>0.25800000000000001</v>
      </c>
      <c r="H24" s="1">
        <f t="shared" si="2"/>
        <v>265.44845999999995</v>
      </c>
      <c r="J24" s="57"/>
      <c r="L24" s="8">
        <f t="shared" si="3"/>
        <v>0.25800000000000001</v>
      </c>
      <c r="M24" s="28">
        <f t="shared" si="0"/>
        <v>0.25799999872760504</v>
      </c>
      <c r="N24" s="28">
        <f t="shared" si="1"/>
        <v>0.21500000000000002</v>
      </c>
    </row>
    <row r="25" spans="1:14" s="23" customFormat="1" x14ac:dyDescent="0.4">
      <c r="A25" s="11"/>
      <c r="B25" s="32" t="s">
        <v>81</v>
      </c>
      <c r="C25" s="33" t="s">
        <v>82</v>
      </c>
      <c r="D25" s="33"/>
      <c r="E25" s="20"/>
      <c r="F25" s="34"/>
      <c r="G25" s="20"/>
      <c r="H25" s="1"/>
      <c r="I25" s="23">
        <f>SUM(H26:H35)</f>
        <v>43557.752560000001</v>
      </c>
      <c r="J25" s="57">
        <v>48992.165547955949</v>
      </c>
      <c r="L25" s="8">
        <f t="shared" si="3"/>
        <v>0</v>
      </c>
      <c r="M25" s="28">
        <f t="shared" si="0"/>
        <v>-1.2723949799401322E-9</v>
      </c>
      <c r="N25" s="28">
        <f t="shared" si="1"/>
        <v>0</v>
      </c>
    </row>
    <row r="26" spans="1:14" s="23" customFormat="1" ht="31.2" x14ac:dyDescent="0.4">
      <c r="A26" s="11">
        <v>1</v>
      </c>
      <c r="B26" s="18" t="s">
        <v>89</v>
      </c>
      <c r="C26" s="18" t="s">
        <v>74</v>
      </c>
      <c r="D26" s="19" t="s">
        <v>8</v>
      </c>
      <c r="E26" s="20" t="s">
        <v>6</v>
      </c>
      <c r="F26" s="20">
        <v>1060</v>
      </c>
      <c r="G26" s="20">
        <v>1.4259999999999999</v>
      </c>
      <c r="H26" s="1">
        <f t="shared" si="2"/>
        <v>1511.56</v>
      </c>
      <c r="J26" s="57"/>
      <c r="L26" s="8">
        <f t="shared" si="3"/>
        <v>1.4259999999999999</v>
      </c>
      <c r="M26" s="28">
        <f t="shared" si="0"/>
        <v>1.4259999987276049</v>
      </c>
      <c r="N26" s="28">
        <f t="shared" si="1"/>
        <v>1.1883333333333332</v>
      </c>
    </row>
    <row r="27" spans="1:14" s="23" customFormat="1" ht="50" x14ac:dyDescent="0.4">
      <c r="A27" s="11">
        <v>2</v>
      </c>
      <c r="B27" s="18" t="s">
        <v>178</v>
      </c>
      <c r="C27" s="18" t="s">
        <v>179</v>
      </c>
      <c r="D27" s="19" t="s">
        <v>8</v>
      </c>
      <c r="E27" s="20" t="s">
        <v>6</v>
      </c>
      <c r="F27" s="20">
        <v>1048.3</v>
      </c>
      <c r="G27" s="20">
        <v>13.968999999999999</v>
      </c>
      <c r="H27" s="1">
        <f t="shared" si="2"/>
        <v>14643.702699999998</v>
      </c>
      <c r="J27" s="57"/>
      <c r="L27" s="8">
        <f t="shared" si="3"/>
        <v>13.968999999999999</v>
      </c>
      <c r="M27" s="28">
        <f t="shared" si="0"/>
        <v>13.968999998727604</v>
      </c>
      <c r="N27" s="28">
        <f t="shared" si="1"/>
        <v>11.640833333333333</v>
      </c>
    </row>
    <row r="28" spans="1:14" s="23" customFormat="1" ht="65.55" x14ac:dyDescent="0.4">
      <c r="A28" s="11">
        <v>3</v>
      </c>
      <c r="B28" s="18" t="s">
        <v>180</v>
      </c>
      <c r="C28" s="18" t="s">
        <v>181</v>
      </c>
      <c r="D28" s="19" t="s">
        <v>8</v>
      </c>
      <c r="E28" s="20" t="s">
        <v>6</v>
      </c>
      <c r="F28" s="20">
        <v>294.10000000000002</v>
      </c>
      <c r="G28" s="20">
        <v>6.9480000000000004</v>
      </c>
      <c r="H28" s="1">
        <f t="shared" si="2"/>
        <v>2043.4068000000002</v>
      </c>
      <c r="J28" s="57"/>
      <c r="L28" s="8">
        <f t="shared" si="3"/>
        <v>6.9480000000000004</v>
      </c>
      <c r="M28" s="28">
        <f t="shared" si="0"/>
        <v>6.9479999987276058</v>
      </c>
      <c r="N28" s="28">
        <f t="shared" si="1"/>
        <v>5.7900000000000009</v>
      </c>
    </row>
    <row r="29" spans="1:14" s="23" customFormat="1" ht="65.55" x14ac:dyDescent="0.4">
      <c r="A29" s="35">
        <v>4</v>
      </c>
      <c r="B29" s="18" t="s">
        <v>182</v>
      </c>
      <c r="C29" s="18" t="s">
        <v>183</v>
      </c>
      <c r="D29" s="19" t="s">
        <v>7</v>
      </c>
      <c r="E29" s="20" t="s">
        <v>6</v>
      </c>
      <c r="F29" s="61">
        <v>47.3</v>
      </c>
      <c r="G29" s="3">
        <v>6.9480000000000004</v>
      </c>
      <c r="H29" s="1">
        <f t="shared" si="2"/>
        <v>328.6404</v>
      </c>
      <c r="J29" s="57"/>
      <c r="L29" s="8">
        <f t="shared" si="3"/>
        <v>6.9480000000000004</v>
      </c>
      <c r="M29" s="28">
        <f t="shared" si="0"/>
        <v>6.9479999987276058</v>
      </c>
      <c r="N29" s="28">
        <f t="shared" si="1"/>
        <v>5.7900000000000009</v>
      </c>
    </row>
    <row r="30" spans="1:14" s="23" customFormat="1" ht="32.799999999999997" x14ac:dyDescent="0.4">
      <c r="A30" s="35">
        <v>5</v>
      </c>
      <c r="B30" s="18" t="s">
        <v>184</v>
      </c>
      <c r="C30" s="18" t="s">
        <v>185</v>
      </c>
      <c r="D30" s="16" t="s">
        <v>161</v>
      </c>
      <c r="E30" s="1" t="s">
        <v>162</v>
      </c>
      <c r="F30" s="61">
        <v>47.7</v>
      </c>
      <c r="G30" s="3">
        <v>44.042999999999999</v>
      </c>
      <c r="H30" s="1">
        <f t="shared" si="2"/>
        <v>2100.8511000000003</v>
      </c>
      <c r="J30" s="57"/>
      <c r="L30" s="8">
        <f t="shared" si="3"/>
        <v>44.042999999999999</v>
      </c>
      <c r="M30" s="28">
        <f t="shared" si="0"/>
        <v>44.042999998727602</v>
      </c>
      <c r="N30" s="28">
        <f t="shared" si="1"/>
        <v>36.702500000000001</v>
      </c>
    </row>
    <row r="31" spans="1:14" s="23" customFormat="1" ht="17.2" x14ac:dyDescent="0.4">
      <c r="A31" s="11">
        <v>6</v>
      </c>
      <c r="B31" s="18" t="s">
        <v>16</v>
      </c>
      <c r="C31" s="18" t="s">
        <v>17</v>
      </c>
      <c r="D31" s="19" t="s">
        <v>169</v>
      </c>
      <c r="E31" s="19" t="s">
        <v>170</v>
      </c>
      <c r="F31" s="20">
        <v>1789.8</v>
      </c>
      <c r="G31" s="20">
        <v>7.9160000000000004</v>
      </c>
      <c r="H31" s="1">
        <f t="shared" si="2"/>
        <v>14168.0568</v>
      </c>
      <c r="J31" s="57"/>
      <c r="L31" s="8">
        <f t="shared" si="3"/>
        <v>7.9160000000000004</v>
      </c>
      <c r="M31" s="28">
        <f t="shared" si="0"/>
        <v>7.9159999987276057</v>
      </c>
      <c r="N31" s="28">
        <f t="shared" si="1"/>
        <v>6.5966666666666676</v>
      </c>
    </row>
    <row r="32" spans="1:14" s="23" customFormat="1" ht="31.2" x14ac:dyDescent="0.4">
      <c r="A32" s="11">
        <v>7</v>
      </c>
      <c r="B32" s="18" t="s">
        <v>214</v>
      </c>
      <c r="C32" s="18" t="s">
        <v>215</v>
      </c>
      <c r="D32" s="19" t="s">
        <v>169</v>
      </c>
      <c r="E32" s="19" t="s">
        <v>170</v>
      </c>
      <c r="F32" s="20">
        <v>1789.8</v>
      </c>
      <c r="G32" s="20">
        <v>2.4670000000000001</v>
      </c>
      <c r="H32" s="1">
        <f t="shared" si="2"/>
        <v>4415.4366</v>
      </c>
      <c r="J32" s="57"/>
      <c r="L32" s="8">
        <f t="shared" si="3"/>
        <v>2.4670000000000001</v>
      </c>
      <c r="M32" s="28">
        <f t="shared" si="0"/>
        <v>2.466999998727605</v>
      </c>
      <c r="N32" s="28">
        <f t="shared" si="1"/>
        <v>2.0558333333333336</v>
      </c>
    </row>
    <row r="33" spans="1:14" s="23" customFormat="1" ht="17.2" x14ac:dyDescent="0.4">
      <c r="A33" s="11"/>
      <c r="B33" s="62" t="s">
        <v>216</v>
      </c>
      <c r="C33" s="62" t="s">
        <v>217</v>
      </c>
      <c r="D33" s="63" t="s">
        <v>218</v>
      </c>
      <c r="E33" s="63" t="s">
        <v>219</v>
      </c>
      <c r="F33" s="20">
        <v>1789.8</v>
      </c>
      <c r="G33" s="20">
        <v>1.3169999999999999</v>
      </c>
      <c r="H33" s="1">
        <f t="shared" si="2"/>
        <v>2357.1666</v>
      </c>
      <c r="J33" s="57"/>
      <c r="L33" s="8">
        <f t="shared" si="3"/>
        <v>1.3169999999999999</v>
      </c>
      <c r="M33" s="28">
        <f t="shared" si="0"/>
        <v>1.3169999987276049</v>
      </c>
      <c r="N33" s="28">
        <f t="shared" si="1"/>
        <v>1.0974999999999999</v>
      </c>
    </row>
    <row r="34" spans="1:14" s="23" customFormat="1" ht="31.2" x14ac:dyDescent="0.4">
      <c r="A34" s="11">
        <v>8</v>
      </c>
      <c r="B34" s="17" t="s">
        <v>75</v>
      </c>
      <c r="C34" s="17" t="s">
        <v>76</v>
      </c>
      <c r="D34" s="26" t="s">
        <v>1</v>
      </c>
      <c r="E34" s="26" t="s">
        <v>2</v>
      </c>
      <c r="F34" s="3">
        <v>77</v>
      </c>
      <c r="G34" s="3">
        <v>20.581</v>
      </c>
      <c r="H34" s="1">
        <f t="shared" si="2"/>
        <v>1584.7369999999999</v>
      </c>
      <c r="J34" s="57"/>
      <c r="L34" s="8">
        <f t="shared" si="3"/>
        <v>20.581</v>
      </c>
      <c r="M34" s="28">
        <f t="shared" si="0"/>
        <v>20.580999998727606</v>
      </c>
      <c r="N34" s="28">
        <f t="shared" si="1"/>
        <v>17.150833333333335</v>
      </c>
    </row>
    <row r="35" spans="1:14" s="23" customFormat="1" ht="31.2" x14ac:dyDescent="0.4">
      <c r="A35" s="11">
        <v>9</v>
      </c>
      <c r="B35" s="17" t="s">
        <v>71</v>
      </c>
      <c r="C35" s="17" t="s">
        <v>72</v>
      </c>
      <c r="D35" s="19" t="s">
        <v>186</v>
      </c>
      <c r="E35" s="19" t="s">
        <v>187</v>
      </c>
      <c r="F35" s="3">
        <v>6.16</v>
      </c>
      <c r="G35" s="3">
        <v>65.616</v>
      </c>
      <c r="H35" s="1">
        <f t="shared" si="2"/>
        <v>404.19456000000002</v>
      </c>
      <c r="J35" s="57"/>
      <c r="L35" s="8">
        <f t="shared" si="3"/>
        <v>65.616</v>
      </c>
      <c r="M35" s="28">
        <f t="shared" si="0"/>
        <v>65.615999998727602</v>
      </c>
      <c r="N35" s="28">
        <f t="shared" si="1"/>
        <v>54.68</v>
      </c>
    </row>
    <row r="36" spans="1:14" s="23" customFormat="1" x14ac:dyDescent="0.4">
      <c r="A36" s="11"/>
      <c r="B36" s="11" t="s">
        <v>102</v>
      </c>
      <c r="C36" s="10" t="s">
        <v>103</v>
      </c>
      <c r="D36" s="21"/>
      <c r="E36" s="21"/>
      <c r="F36" s="37"/>
      <c r="G36" s="3">
        <v>-8.9999999999999993E-3</v>
      </c>
      <c r="H36" s="1"/>
      <c r="J36" s="57">
        <v>294.2209350415921</v>
      </c>
      <c r="L36" s="8">
        <f t="shared" si="3"/>
        <v>-8.9999999999999993E-3</v>
      </c>
      <c r="M36" s="28">
        <f t="shared" si="0"/>
        <v>-9.0000012723949786E-3</v>
      </c>
      <c r="N36" s="28">
        <f t="shared" si="1"/>
        <v>-7.4999999999999997E-3</v>
      </c>
    </row>
    <row r="37" spans="1:14" s="23" customFormat="1" ht="31.2" x14ac:dyDescent="0.4">
      <c r="A37" s="11"/>
      <c r="B37" s="14" t="s">
        <v>104</v>
      </c>
      <c r="C37" s="14" t="s">
        <v>105</v>
      </c>
      <c r="D37" s="26" t="s">
        <v>1</v>
      </c>
      <c r="E37" s="26" t="s">
        <v>2</v>
      </c>
      <c r="F37" s="26">
        <v>30</v>
      </c>
      <c r="G37" s="36">
        <v>8.1630000000000003</v>
      </c>
      <c r="H37" s="1">
        <f t="shared" si="2"/>
        <v>244.89000000000001</v>
      </c>
      <c r="J37" s="57"/>
      <c r="L37" s="8">
        <f t="shared" si="3"/>
        <v>8.1630000000000003</v>
      </c>
      <c r="M37" s="28">
        <f t="shared" si="0"/>
        <v>8.1629999987276047</v>
      </c>
      <c r="N37" s="28">
        <f t="shared" si="1"/>
        <v>6.8025000000000002</v>
      </c>
    </row>
    <row r="38" spans="1:14" s="28" customFormat="1" ht="45.15" x14ac:dyDescent="0.4">
      <c r="A38" s="38"/>
      <c r="B38" s="39" t="s">
        <v>99</v>
      </c>
      <c r="C38" s="39" t="s">
        <v>98</v>
      </c>
      <c r="D38" s="26"/>
      <c r="E38" s="26"/>
      <c r="F38" s="26"/>
      <c r="G38" s="4"/>
      <c r="H38" s="1"/>
      <c r="I38" s="28">
        <f>SUM(H39:H75)</f>
        <v>3155.7893899999999</v>
      </c>
      <c r="J38" s="57">
        <v>3814.5172631910596</v>
      </c>
      <c r="L38" s="8">
        <f t="shared" si="3"/>
        <v>0</v>
      </c>
      <c r="M38" s="28">
        <f t="shared" si="0"/>
        <v>-1.2723949799401322E-9</v>
      </c>
      <c r="N38" s="28">
        <f t="shared" si="1"/>
        <v>0</v>
      </c>
    </row>
    <row r="39" spans="1:14" s="23" customFormat="1" x14ac:dyDescent="0.4">
      <c r="A39" s="11">
        <v>1</v>
      </c>
      <c r="B39" s="17" t="s">
        <v>25</v>
      </c>
      <c r="C39" s="17" t="s">
        <v>26</v>
      </c>
      <c r="D39" s="21"/>
      <c r="E39" s="21"/>
      <c r="F39" s="21"/>
      <c r="G39" s="20"/>
      <c r="H39" s="1"/>
      <c r="J39" s="59"/>
      <c r="L39" s="8">
        <f t="shared" si="3"/>
        <v>0</v>
      </c>
      <c r="M39" s="28">
        <f t="shared" si="0"/>
        <v>-1.2723949799401322E-9</v>
      </c>
      <c r="N39" s="28">
        <f t="shared" si="1"/>
        <v>0</v>
      </c>
    </row>
    <row r="40" spans="1:14" s="23" customFormat="1" ht="17.2" x14ac:dyDescent="0.4">
      <c r="A40" s="11">
        <v>2</v>
      </c>
      <c r="B40" s="17" t="s">
        <v>27</v>
      </c>
      <c r="C40" s="17" t="s">
        <v>24</v>
      </c>
      <c r="D40" s="21" t="s">
        <v>186</v>
      </c>
      <c r="E40" s="21" t="s">
        <v>187</v>
      </c>
      <c r="F40" s="19">
        <v>1.05</v>
      </c>
      <c r="G40" s="20">
        <v>9.6340000000000003</v>
      </c>
      <c r="H40" s="1">
        <f t="shared" si="2"/>
        <v>10.1157</v>
      </c>
      <c r="J40" s="59"/>
      <c r="L40" s="8">
        <f t="shared" si="3"/>
        <v>9.6340000000000003</v>
      </c>
      <c r="M40" s="28">
        <f t="shared" si="0"/>
        <v>9.6339999987276048</v>
      </c>
      <c r="N40" s="28">
        <f t="shared" si="1"/>
        <v>8.0283333333333342</v>
      </c>
    </row>
    <row r="41" spans="1:14" s="23" customFormat="1" ht="17.2" x14ac:dyDescent="0.4">
      <c r="A41" s="11">
        <v>3</v>
      </c>
      <c r="B41" s="17" t="s">
        <v>28</v>
      </c>
      <c r="C41" s="17" t="s">
        <v>29</v>
      </c>
      <c r="D41" s="21" t="s">
        <v>186</v>
      </c>
      <c r="E41" s="21" t="s">
        <v>187</v>
      </c>
      <c r="F41" s="19">
        <v>1.2450000000000001</v>
      </c>
      <c r="G41" s="20">
        <v>108.828</v>
      </c>
      <c r="H41" s="1">
        <f t="shared" si="2"/>
        <v>135.49086000000003</v>
      </c>
      <c r="J41" s="59"/>
      <c r="L41" s="8">
        <f t="shared" si="3"/>
        <v>108.828</v>
      </c>
      <c r="M41" s="28">
        <f t="shared" si="0"/>
        <v>108.82799999872761</v>
      </c>
      <c r="N41" s="28">
        <f t="shared" si="1"/>
        <v>90.690000000000012</v>
      </c>
    </row>
    <row r="42" spans="1:14" s="23" customFormat="1" ht="17.2" x14ac:dyDescent="0.4">
      <c r="A42" s="11">
        <v>4</v>
      </c>
      <c r="B42" s="17" t="s">
        <v>30</v>
      </c>
      <c r="C42" s="17" t="s">
        <v>31</v>
      </c>
      <c r="D42" s="21" t="s">
        <v>169</v>
      </c>
      <c r="E42" s="21" t="s">
        <v>170</v>
      </c>
      <c r="F42" s="19">
        <v>7.5</v>
      </c>
      <c r="G42" s="20">
        <v>1.165</v>
      </c>
      <c r="H42" s="1">
        <f t="shared" si="2"/>
        <v>8.7375000000000007</v>
      </c>
      <c r="J42" s="59"/>
      <c r="L42" s="8">
        <f t="shared" si="3"/>
        <v>1.165</v>
      </c>
      <c r="M42" s="28">
        <f t="shared" si="0"/>
        <v>1.164999998727605</v>
      </c>
      <c r="N42" s="28">
        <f t="shared" si="1"/>
        <v>0.97083333333333344</v>
      </c>
    </row>
    <row r="43" spans="1:14" s="23" customFormat="1" x14ac:dyDescent="0.4">
      <c r="A43" s="11">
        <v>5</v>
      </c>
      <c r="B43" s="17" t="s">
        <v>32</v>
      </c>
      <c r="C43" s="17" t="s">
        <v>33</v>
      </c>
      <c r="D43" s="21"/>
      <c r="E43" s="21"/>
      <c r="F43" s="21"/>
      <c r="G43" s="20"/>
      <c r="H43" s="1"/>
      <c r="J43" s="59"/>
      <c r="L43" s="8">
        <f t="shared" si="3"/>
        <v>0</v>
      </c>
      <c r="M43" s="28">
        <f t="shared" si="0"/>
        <v>-1.2723949799401322E-9</v>
      </c>
      <c r="N43" s="28">
        <f t="shared" si="1"/>
        <v>0</v>
      </c>
    </row>
    <row r="44" spans="1:14" s="23" customFormat="1" x14ac:dyDescent="0.4">
      <c r="A44" s="11">
        <v>6</v>
      </c>
      <c r="B44" s="17" t="s">
        <v>34</v>
      </c>
      <c r="C44" s="17" t="s">
        <v>35</v>
      </c>
      <c r="D44" s="21" t="s">
        <v>128</v>
      </c>
      <c r="E44" s="21" t="s">
        <v>129</v>
      </c>
      <c r="F44" s="19">
        <v>43.96</v>
      </c>
      <c r="G44" s="20">
        <v>0.42099999999999999</v>
      </c>
      <c r="H44" s="1">
        <f t="shared" si="2"/>
        <v>18.507159999999999</v>
      </c>
      <c r="J44" s="59"/>
      <c r="L44" s="8">
        <f t="shared" si="3"/>
        <v>0.42099999999999999</v>
      </c>
      <c r="M44" s="28">
        <f t="shared" si="0"/>
        <v>0.42099999872760502</v>
      </c>
      <c r="N44" s="28">
        <f t="shared" si="1"/>
        <v>0.35083333333333333</v>
      </c>
    </row>
    <row r="45" spans="1:14" s="23" customFormat="1" x14ac:dyDescent="0.4">
      <c r="A45" s="11">
        <v>7</v>
      </c>
      <c r="B45" s="17" t="s">
        <v>36</v>
      </c>
      <c r="C45" s="17" t="s">
        <v>37</v>
      </c>
      <c r="D45" s="21" t="s">
        <v>128</v>
      </c>
      <c r="E45" s="21" t="s">
        <v>129</v>
      </c>
      <c r="F45" s="19">
        <v>29.63</v>
      </c>
      <c r="G45" s="20">
        <v>0.42799999999999999</v>
      </c>
      <c r="H45" s="1">
        <f t="shared" si="2"/>
        <v>12.68164</v>
      </c>
      <c r="J45" s="59"/>
      <c r="L45" s="8">
        <f t="shared" si="3"/>
        <v>0.42799999999999999</v>
      </c>
      <c r="M45" s="28">
        <f t="shared" si="0"/>
        <v>0.42799999872760502</v>
      </c>
      <c r="N45" s="28">
        <f t="shared" si="1"/>
        <v>0.35666666666666669</v>
      </c>
    </row>
    <row r="46" spans="1:14" s="23" customFormat="1" x14ac:dyDescent="0.4">
      <c r="A46" s="11">
        <v>8</v>
      </c>
      <c r="B46" s="17" t="s">
        <v>38</v>
      </c>
      <c r="C46" s="17" t="s">
        <v>39</v>
      </c>
      <c r="D46" s="21" t="s">
        <v>128</v>
      </c>
      <c r="E46" s="21" t="s">
        <v>129</v>
      </c>
      <c r="F46" s="19">
        <v>41.56</v>
      </c>
      <c r="G46" s="20">
        <v>0.42099999999999999</v>
      </c>
      <c r="H46" s="1">
        <f t="shared" si="2"/>
        <v>17.496760000000002</v>
      </c>
      <c r="J46" s="59"/>
      <c r="L46" s="8">
        <f t="shared" si="3"/>
        <v>0.42099999999999999</v>
      </c>
      <c r="M46" s="28">
        <f t="shared" si="0"/>
        <v>0.42099999872760502</v>
      </c>
      <c r="N46" s="28">
        <f t="shared" si="1"/>
        <v>0.35083333333333333</v>
      </c>
    </row>
    <row r="47" spans="1:14" s="23" customFormat="1" x14ac:dyDescent="0.4">
      <c r="A47" s="11">
        <v>9</v>
      </c>
      <c r="B47" s="17" t="s">
        <v>40</v>
      </c>
      <c r="C47" s="17" t="s">
        <v>41</v>
      </c>
      <c r="D47" s="21" t="s">
        <v>128</v>
      </c>
      <c r="E47" s="21" t="s">
        <v>129</v>
      </c>
      <c r="F47" s="19">
        <v>53.28</v>
      </c>
      <c r="G47" s="20">
        <v>0.42099999999999999</v>
      </c>
      <c r="H47" s="1">
        <f t="shared" si="2"/>
        <v>22.430879999999998</v>
      </c>
      <c r="J47" s="59"/>
      <c r="L47" s="8">
        <f t="shared" si="3"/>
        <v>0.42099999999999999</v>
      </c>
      <c r="M47" s="28">
        <f t="shared" si="0"/>
        <v>0.42099999872760502</v>
      </c>
      <c r="N47" s="28">
        <f t="shared" si="1"/>
        <v>0.35083333333333333</v>
      </c>
    </row>
    <row r="48" spans="1:14" s="23" customFormat="1" x14ac:dyDescent="0.4">
      <c r="A48" s="11">
        <v>10</v>
      </c>
      <c r="B48" s="40" t="s">
        <v>42</v>
      </c>
      <c r="C48" s="40" t="s">
        <v>43</v>
      </c>
      <c r="D48" s="21"/>
      <c r="E48" s="21"/>
      <c r="F48" s="21"/>
      <c r="G48" s="20"/>
      <c r="H48" s="1"/>
      <c r="J48" s="59"/>
      <c r="L48" s="8">
        <f t="shared" si="3"/>
        <v>0</v>
      </c>
      <c r="M48" s="28">
        <f t="shared" si="0"/>
        <v>-1.2723949799401322E-9</v>
      </c>
      <c r="N48" s="28">
        <f t="shared" si="1"/>
        <v>0</v>
      </c>
    </row>
    <row r="49" spans="1:14" s="23" customFormat="1" x14ac:dyDescent="0.4">
      <c r="A49" s="11">
        <v>11</v>
      </c>
      <c r="B49" s="17" t="s">
        <v>44</v>
      </c>
      <c r="C49" s="17" t="s">
        <v>45</v>
      </c>
      <c r="D49" s="21" t="s">
        <v>128</v>
      </c>
      <c r="E49" s="21" t="s">
        <v>129</v>
      </c>
      <c r="F49" s="19">
        <v>221.7</v>
      </c>
      <c r="G49" s="20">
        <v>0.90300000000000002</v>
      </c>
      <c r="H49" s="1">
        <f t="shared" si="2"/>
        <v>200.1951</v>
      </c>
      <c r="J49" s="59"/>
      <c r="L49" s="8">
        <f t="shared" si="3"/>
        <v>0.90300000000000002</v>
      </c>
      <c r="M49" s="28">
        <f t="shared" si="0"/>
        <v>0.90299999872760506</v>
      </c>
      <c r="N49" s="28">
        <f t="shared" si="1"/>
        <v>0.75250000000000006</v>
      </c>
    </row>
    <row r="50" spans="1:14" s="23" customFormat="1" x14ac:dyDescent="0.4">
      <c r="A50" s="11">
        <v>12</v>
      </c>
      <c r="B50" s="17" t="s">
        <v>46</v>
      </c>
      <c r="C50" s="17" t="s">
        <v>47</v>
      </c>
      <c r="D50" s="21" t="s">
        <v>128</v>
      </c>
      <c r="E50" s="21" t="s">
        <v>129</v>
      </c>
      <c r="F50" s="19">
        <v>170.91</v>
      </c>
      <c r="G50" s="20">
        <v>0.90300000000000002</v>
      </c>
      <c r="H50" s="1">
        <f t="shared" si="2"/>
        <v>154.33172999999999</v>
      </c>
      <c r="J50" s="59"/>
      <c r="L50" s="8">
        <f t="shared" si="3"/>
        <v>0.90300000000000002</v>
      </c>
      <c r="M50" s="28">
        <f t="shared" si="0"/>
        <v>0.90299999872760506</v>
      </c>
      <c r="N50" s="28">
        <f t="shared" si="1"/>
        <v>0.75250000000000006</v>
      </c>
    </row>
    <row r="51" spans="1:14" s="23" customFormat="1" x14ac:dyDescent="0.4">
      <c r="A51" s="11">
        <v>13</v>
      </c>
      <c r="B51" s="17" t="s">
        <v>48</v>
      </c>
      <c r="C51" s="17" t="s">
        <v>49</v>
      </c>
      <c r="D51" s="21" t="s">
        <v>128</v>
      </c>
      <c r="E51" s="21" t="s">
        <v>129</v>
      </c>
      <c r="F51" s="19">
        <v>77.22</v>
      </c>
      <c r="G51" s="20">
        <v>0.90300000000000002</v>
      </c>
      <c r="H51" s="1">
        <f t="shared" si="2"/>
        <v>69.729659999999996</v>
      </c>
      <c r="J51" s="59"/>
      <c r="L51" s="8">
        <f t="shared" si="3"/>
        <v>0.90300000000000002</v>
      </c>
      <c r="M51" s="28">
        <f t="shared" si="0"/>
        <v>0.90299999872760506</v>
      </c>
      <c r="N51" s="28">
        <f t="shared" si="1"/>
        <v>0.75250000000000006</v>
      </c>
    </row>
    <row r="52" spans="1:14" s="23" customFormat="1" x14ac:dyDescent="0.4">
      <c r="A52" s="11">
        <v>14</v>
      </c>
      <c r="B52" s="17" t="s">
        <v>50</v>
      </c>
      <c r="C52" s="17" t="s">
        <v>51</v>
      </c>
      <c r="D52" s="21" t="s">
        <v>128</v>
      </c>
      <c r="E52" s="21" t="s">
        <v>129</v>
      </c>
      <c r="F52" s="19">
        <v>280.70999999999998</v>
      </c>
      <c r="G52" s="20">
        <v>0.90300000000000002</v>
      </c>
      <c r="H52" s="1">
        <f t="shared" si="2"/>
        <v>253.48112999999998</v>
      </c>
      <c r="J52" s="59"/>
      <c r="L52" s="8">
        <f t="shared" si="3"/>
        <v>0.90300000000000002</v>
      </c>
      <c r="M52" s="28">
        <f t="shared" si="0"/>
        <v>0.90299999872760506</v>
      </c>
      <c r="N52" s="28">
        <f t="shared" si="1"/>
        <v>0.75250000000000006</v>
      </c>
    </row>
    <row r="53" spans="1:14" s="23" customFormat="1" ht="31.2" x14ac:dyDescent="0.4">
      <c r="A53" s="11">
        <v>15</v>
      </c>
      <c r="B53" s="17" t="s">
        <v>52</v>
      </c>
      <c r="C53" s="17" t="s">
        <v>53</v>
      </c>
      <c r="D53" s="21" t="s">
        <v>186</v>
      </c>
      <c r="E53" s="21" t="s">
        <v>187</v>
      </c>
      <c r="F53" s="19">
        <v>1.05</v>
      </c>
      <c r="G53" s="20">
        <v>6.33</v>
      </c>
      <c r="H53" s="1">
        <f t="shared" si="2"/>
        <v>6.6465000000000005</v>
      </c>
      <c r="J53" s="59"/>
      <c r="L53" s="8">
        <f t="shared" si="3"/>
        <v>6.33</v>
      </c>
      <c r="M53" s="28">
        <f t="shared" si="0"/>
        <v>6.3299999987276054</v>
      </c>
      <c r="N53" s="28">
        <f t="shared" si="1"/>
        <v>5.2750000000000004</v>
      </c>
    </row>
    <row r="54" spans="1:14" s="23" customFormat="1" ht="46.9" customHeight="1" x14ac:dyDescent="0.4">
      <c r="A54" s="11">
        <v>16</v>
      </c>
      <c r="B54" s="17" t="s">
        <v>188</v>
      </c>
      <c r="C54" s="17" t="s">
        <v>70</v>
      </c>
      <c r="D54" s="21" t="s">
        <v>186</v>
      </c>
      <c r="E54" s="21" t="s">
        <v>187</v>
      </c>
      <c r="F54" s="19">
        <v>3.15</v>
      </c>
      <c r="G54" s="20">
        <v>2.5760000000000001</v>
      </c>
      <c r="H54" s="1">
        <f t="shared" si="2"/>
        <v>8.1143999999999998</v>
      </c>
      <c r="J54" s="59"/>
      <c r="L54" s="8">
        <f t="shared" si="3"/>
        <v>2.5760000000000001</v>
      </c>
      <c r="M54" s="28">
        <f t="shared" si="0"/>
        <v>2.575999998727605</v>
      </c>
      <c r="N54" s="28">
        <f t="shared" si="1"/>
        <v>2.1466666666666669</v>
      </c>
    </row>
    <row r="55" spans="1:14" s="23" customFormat="1" ht="17.2" x14ac:dyDescent="0.4">
      <c r="A55" s="11">
        <v>17</v>
      </c>
      <c r="B55" s="17" t="s">
        <v>54</v>
      </c>
      <c r="C55" s="17" t="s">
        <v>55</v>
      </c>
      <c r="D55" s="21" t="s">
        <v>186</v>
      </c>
      <c r="E55" s="21" t="s">
        <v>187</v>
      </c>
      <c r="F55" s="19">
        <v>1.05</v>
      </c>
      <c r="G55" s="20">
        <v>2.161</v>
      </c>
      <c r="H55" s="1">
        <f t="shared" si="2"/>
        <v>2.26905</v>
      </c>
      <c r="J55" s="59"/>
      <c r="L55" s="8">
        <f t="shared" si="3"/>
        <v>2.161</v>
      </c>
      <c r="M55" s="28">
        <f t="shared" si="0"/>
        <v>2.160999998727605</v>
      </c>
      <c r="N55" s="28">
        <f t="shared" si="1"/>
        <v>1.8008333333333335</v>
      </c>
    </row>
    <row r="56" spans="1:14" s="28" customFormat="1" ht="45.15" x14ac:dyDescent="0.4">
      <c r="A56" s="41"/>
      <c r="B56" s="39" t="s">
        <v>83</v>
      </c>
      <c r="C56" s="39" t="s">
        <v>84</v>
      </c>
      <c r="D56" s="26"/>
      <c r="E56" s="26"/>
      <c r="F56" s="26"/>
      <c r="G56" s="4"/>
      <c r="H56" s="1"/>
      <c r="J56" s="57"/>
      <c r="L56" s="8">
        <f t="shared" si="3"/>
        <v>0</v>
      </c>
      <c r="M56" s="28">
        <f t="shared" si="0"/>
        <v>-1.2723949799401322E-9</v>
      </c>
      <c r="N56" s="28">
        <f t="shared" si="1"/>
        <v>0</v>
      </c>
    </row>
    <row r="57" spans="1:14" s="23" customFormat="1" x14ac:dyDescent="0.4">
      <c r="A57" s="11">
        <v>1</v>
      </c>
      <c r="B57" s="17" t="s">
        <v>25</v>
      </c>
      <c r="C57" s="17" t="s">
        <v>26</v>
      </c>
      <c r="D57" s="21"/>
      <c r="E57" s="21"/>
      <c r="F57" s="21"/>
      <c r="G57" s="20"/>
      <c r="H57" s="1"/>
      <c r="J57" s="59"/>
      <c r="L57" s="8">
        <f t="shared" si="3"/>
        <v>0</v>
      </c>
      <c r="M57" s="28">
        <f t="shared" si="0"/>
        <v>-1.2723949799401322E-9</v>
      </c>
      <c r="N57" s="28">
        <f t="shared" si="1"/>
        <v>0</v>
      </c>
    </row>
    <row r="58" spans="1:14" s="23" customFormat="1" ht="17.2" x14ac:dyDescent="0.4">
      <c r="A58" s="11">
        <v>2</v>
      </c>
      <c r="B58" s="17" t="s">
        <v>27</v>
      </c>
      <c r="C58" s="17" t="s">
        <v>24</v>
      </c>
      <c r="D58" s="21" t="s">
        <v>186</v>
      </c>
      <c r="E58" s="21" t="s">
        <v>187</v>
      </c>
      <c r="F58" s="19">
        <v>2.1</v>
      </c>
      <c r="G58" s="20">
        <v>9.6340000000000003</v>
      </c>
      <c r="H58" s="1">
        <f t="shared" si="2"/>
        <v>20.231400000000001</v>
      </c>
      <c r="J58" s="59"/>
      <c r="L58" s="8">
        <f t="shared" si="3"/>
        <v>9.6340000000000003</v>
      </c>
      <c r="M58" s="28">
        <f t="shared" si="0"/>
        <v>9.6339999987276048</v>
      </c>
      <c r="N58" s="28">
        <f t="shared" si="1"/>
        <v>8.0283333333333342</v>
      </c>
    </row>
    <row r="59" spans="1:14" s="23" customFormat="1" ht="17.2" x14ac:dyDescent="0.4">
      <c r="A59" s="11">
        <v>3</v>
      </c>
      <c r="B59" s="17" t="s">
        <v>28</v>
      </c>
      <c r="C59" s="17" t="s">
        <v>29</v>
      </c>
      <c r="D59" s="21" t="s">
        <v>186</v>
      </c>
      <c r="E59" s="21" t="s">
        <v>187</v>
      </c>
      <c r="F59" s="19">
        <v>3.6</v>
      </c>
      <c r="G59" s="20">
        <v>108.828</v>
      </c>
      <c r="H59" s="1">
        <f t="shared" si="2"/>
        <v>391.7808</v>
      </c>
      <c r="J59" s="59"/>
      <c r="L59" s="8">
        <f t="shared" si="3"/>
        <v>108.828</v>
      </c>
      <c r="M59" s="28">
        <f t="shared" si="0"/>
        <v>108.82799999872761</v>
      </c>
      <c r="N59" s="28">
        <f t="shared" si="1"/>
        <v>90.690000000000012</v>
      </c>
    </row>
    <row r="60" spans="1:14" s="23" customFormat="1" ht="46.75" x14ac:dyDescent="0.4">
      <c r="A60" s="11">
        <v>4</v>
      </c>
      <c r="B60" s="17" t="s">
        <v>78</v>
      </c>
      <c r="C60" s="17" t="s">
        <v>77</v>
      </c>
      <c r="D60" s="21" t="s">
        <v>186</v>
      </c>
      <c r="E60" s="21" t="s">
        <v>187</v>
      </c>
      <c r="F60" s="19">
        <v>0.9</v>
      </c>
      <c r="G60" s="20">
        <v>108.828</v>
      </c>
      <c r="H60" s="1">
        <f t="shared" si="2"/>
        <v>97.9452</v>
      </c>
      <c r="J60" s="59"/>
      <c r="L60" s="8">
        <f t="shared" si="3"/>
        <v>108.828</v>
      </c>
      <c r="M60" s="28">
        <f t="shared" si="0"/>
        <v>108.82799999872761</v>
      </c>
      <c r="N60" s="28">
        <f t="shared" si="1"/>
        <v>90.690000000000012</v>
      </c>
    </row>
    <row r="61" spans="1:14" s="23" customFormat="1" ht="17.2" x14ac:dyDescent="0.4">
      <c r="A61" s="11">
        <v>5</v>
      </c>
      <c r="B61" s="17" t="s">
        <v>30</v>
      </c>
      <c r="C61" s="17" t="s">
        <v>31</v>
      </c>
      <c r="D61" s="21" t="s">
        <v>169</v>
      </c>
      <c r="E61" s="21" t="s">
        <v>170</v>
      </c>
      <c r="F61" s="19">
        <v>22.8</v>
      </c>
      <c r="G61" s="20">
        <v>1.165</v>
      </c>
      <c r="H61" s="1">
        <f t="shared" si="2"/>
        <v>26.562000000000001</v>
      </c>
      <c r="J61" s="59"/>
      <c r="L61" s="8">
        <f t="shared" si="3"/>
        <v>1.165</v>
      </c>
      <c r="M61" s="28">
        <f t="shared" si="0"/>
        <v>1.164999998727605</v>
      </c>
      <c r="N61" s="28">
        <f t="shared" si="1"/>
        <v>0.97083333333333344</v>
      </c>
    </row>
    <row r="62" spans="1:14" s="23" customFormat="1" x14ac:dyDescent="0.4">
      <c r="A62" s="11">
        <v>6</v>
      </c>
      <c r="B62" s="17" t="s">
        <v>32</v>
      </c>
      <c r="C62" s="17" t="s">
        <v>33</v>
      </c>
      <c r="D62" s="21"/>
      <c r="E62" s="21"/>
      <c r="F62" s="21"/>
      <c r="G62" s="20"/>
      <c r="H62" s="1"/>
      <c r="J62" s="59"/>
      <c r="L62" s="8">
        <f t="shared" si="3"/>
        <v>0</v>
      </c>
      <c r="M62" s="28">
        <f t="shared" si="0"/>
        <v>-1.2723949799401322E-9</v>
      </c>
      <c r="N62" s="28">
        <f t="shared" si="1"/>
        <v>0</v>
      </c>
    </row>
    <row r="63" spans="1:14" s="23" customFormat="1" x14ac:dyDescent="0.4">
      <c r="A63" s="11">
        <v>7</v>
      </c>
      <c r="B63" s="17" t="s">
        <v>34</v>
      </c>
      <c r="C63" s="17" t="s">
        <v>35</v>
      </c>
      <c r="D63" s="21" t="s">
        <v>128</v>
      </c>
      <c r="E63" s="21" t="s">
        <v>129</v>
      </c>
      <c r="F63" s="19">
        <v>87.91</v>
      </c>
      <c r="G63" s="20">
        <v>0.42499999999999999</v>
      </c>
      <c r="H63" s="1">
        <f t="shared" si="2"/>
        <v>37.361750000000001</v>
      </c>
      <c r="J63" s="59"/>
      <c r="L63" s="8">
        <f t="shared" si="3"/>
        <v>0.42499999999999999</v>
      </c>
      <c r="M63" s="28">
        <f t="shared" si="0"/>
        <v>0.42499999872760502</v>
      </c>
      <c r="N63" s="28">
        <f t="shared" si="1"/>
        <v>0.35416666666666669</v>
      </c>
    </row>
    <row r="64" spans="1:14" s="23" customFormat="1" x14ac:dyDescent="0.4">
      <c r="A64" s="11">
        <v>8</v>
      </c>
      <c r="B64" s="17" t="s">
        <v>36</v>
      </c>
      <c r="C64" s="17" t="s">
        <v>37</v>
      </c>
      <c r="D64" s="21" t="s">
        <v>128</v>
      </c>
      <c r="E64" s="21" t="s">
        <v>129</v>
      </c>
      <c r="F64" s="19">
        <v>59.25</v>
      </c>
      <c r="G64" s="20">
        <v>0.42799999999999999</v>
      </c>
      <c r="H64" s="1">
        <f t="shared" si="2"/>
        <v>25.358999999999998</v>
      </c>
      <c r="J64" s="59"/>
      <c r="L64" s="8">
        <f t="shared" si="3"/>
        <v>0.42799999999999999</v>
      </c>
      <c r="M64" s="28">
        <f t="shared" si="0"/>
        <v>0.42799999872760502</v>
      </c>
      <c r="N64" s="28">
        <f t="shared" si="1"/>
        <v>0.35666666666666669</v>
      </c>
    </row>
    <row r="65" spans="1:14" s="23" customFormat="1" x14ac:dyDescent="0.4">
      <c r="A65" s="11">
        <v>9</v>
      </c>
      <c r="B65" s="17" t="s">
        <v>69</v>
      </c>
      <c r="C65" s="17" t="s">
        <v>68</v>
      </c>
      <c r="D65" s="21" t="s">
        <v>128</v>
      </c>
      <c r="E65" s="21" t="s">
        <v>129</v>
      </c>
      <c r="F65" s="19">
        <v>124.68</v>
      </c>
      <c r="G65" s="20">
        <v>0.42499999999999999</v>
      </c>
      <c r="H65" s="1">
        <f t="shared" si="2"/>
        <v>52.989000000000004</v>
      </c>
      <c r="J65" s="59"/>
      <c r="L65" s="8">
        <f t="shared" si="3"/>
        <v>0.42499999999999999</v>
      </c>
      <c r="M65" s="28">
        <f t="shared" si="0"/>
        <v>0.42499999872760502</v>
      </c>
      <c r="N65" s="28">
        <f t="shared" si="1"/>
        <v>0.35416666666666669</v>
      </c>
    </row>
    <row r="66" spans="1:14" s="23" customFormat="1" x14ac:dyDescent="0.4">
      <c r="A66" s="11">
        <v>10</v>
      </c>
      <c r="B66" s="17" t="s">
        <v>40</v>
      </c>
      <c r="C66" s="17" t="s">
        <v>41</v>
      </c>
      <c r="D66" s="21" t="s">
        <v>128</v>
      </c>
      <c r="E66" s="21" t="s">
        <v>129</v>
      </c>
      <c r="F66" s="19">
        <v>106.56</v>
      </c>
      <c r="G66" s="20">
        <v>0.42499999999999999</v>
      </c>
      <c r="H66" s="1">
        <f t="shared" si="2"/>
        <v>45.287999999999997</v>
      </c>
      <c r="J66" s="59"/>
      <c r="L66" s="8">
        <f t="shared" si="3"/>
        <v>0.42499999999999999</v>
      </c>
      <c r="M66" s="28">
        <f t="shared" si="0"/>
        <v>0.42499999872760502</v>
      </c>
      <c r="N66" s="28">
        <f t="shared" si="1"/>
        <v>0.35416666666666669</v>
      </c>
    </row>
    <row r="67" spans="1:14" s="23" customFormat="1" x14ac:dyDescent="0.4">
      <c r="A67" s="11">
        <v>11</v>
      </c>
      <c r="B67" s="17" t="s">
        <v>42</v>
      </c>
      <c r="C67" s="17" t="s">
        <v>43</v>
      </c>
      <c r="D67" s="21"/>
      <c r="E67" s="21"/>
      <c r="G67" s="20"/>
      <c r="H67" s="1"/>
      <c r="J67" s="59"/>
      <c r="L67" s="8">
        <f t="shared" si="3"/>
        <v>0</v>
      </c>
      <c r="M67" s="28">
        <f t="shared" si="0"/>
        <v>-1.2723949799401322E-9</v>
      </c>
      <c r="N67" s="28">
        <f t="shared" si="1"/>
        <v>0</v>
      </c>
    </row>
    <row r="68" spans="1:14" s="23" customFormat="1" x14ac:dyDescent="0.4">
      <c r="A68" s="11">
        <v>12</v>
      </c>
      <c r="B68" s="17" t="s">
        <v>44</v>
      </c>
      <c r="C68" s="17" t="s">
        <v>45</v>
      </c>
      <c r="D68" s="21" t="s">
        <v>128</v>
      </c>
      <c r="E68" s="21" t="s">
        <v>129</v>
      </c>
      <c r="F68" s="19">
        <v>443.4</v>
      </c>
      <c r="G68" s="20">
        <v>0.90300000000000002</v>
      </c>
      <c r="H68" s="1">
        <f t="shared" ref="H68:H105" si="4">G68*F68</f>
        <v>400.39019999999999</v>
      </c>
      <c r="J68" s="59"/>
      <c r="L68" s="8">
        <f t="shared" si="3"/>
        <v>0.90300000000000002</v>
      </c>
      <c r="M68" s="28">
        <f t="shared" si="0"/>
        <v>0.90299999872760506</v>
      </c>
      <c r="N68" s="28">
        <f t="shared" si="1"/>
        <v>0.75250000000000006</v>
      </c>
    </row>
    <row r="69" spans="1:14" s="23" customFormat="1" x14ac:dyDescent="0.4">
      <c r="A69" s="11">
        <v>13</v>
      </c>
      <c r="B69" s="17" t="s">
        <v>46</v>
      </c>
      <c r="C69" s="17" t="s">
        <v>47</v>
      </c>
      <c r="D69" s="21" t="s">
        <v>128</v>
      </c>
      <c r="E69" s="21" t="s">
        <v>129</v>
      </c>
      <c r="F69" s="19">
        <v>341.83</v>
      </c>
      <c r="G69" s="20">
        <v>0.90300000000000002</v>
      </c>
      <c r="H69" s="1">
        <f t="shared" si="4"/>
        <v>308.67248999999998</v>
      </c>
      <c r="J69" s="59"/>
      <c r="L69" s="8">
        <f t="shared" si="3"/>
        <v>0.90300000000000002</v>
      </c>
      <c r="M69" s="28">
        <f t="shared" si="0"/>
        <v>0.90299999872760506</v>
      </c>
      <c r="N69" s="28">
        <f t="shared" si="1"/>
        <v>0.75250000000000006</v>
      </c>
    </row>
    <row r="70" spans="1:14" s="23" customFormat="1" x14ac:dyDescent="0.4">
      <c r="A70" s="11">
        <v>14</v>
      </c>
      <c r="B70" s="17" t="s">
        <v>48</v>
      </c>
      <c r="C70" s="17" t="s">
        <v>49</v>
      </c>
      <c r="D70" s="21" t="s">
        <v>128</v>
      </c>
      <c r="E70" s="21" t="s">
        <v>129</v>
      </c>
      <c r="F70" s="19">
        <v>154.44</v>
      </c>
      <c r="G70" s="20">
        <v>0.90300000000000002</v>
      </c>
      <c r="H70" s="1">
        <f t="shared" si="4"/>
        <v>139.45931999999999</v>
      </c>
      <c r="J70" s="59"/>
      <c r="L70" s="8">
        <f t="shared" si="3"/>
        <v>0.90300000000000002</v>
      </c>
      <c r="M70" s="28">
        <f t="shared" si="0"/>
        <v>0.90299999872760506</v>
      </c>
      <c r="N70" s="28">
        <f t="shared" si="1"/>
        <v>0.75250000000000006</v>
      </c>
    </row>
    <row r="71" spans="1:14" s="23" customFormat="1" x14ac:dyDescent="0.4">
      <c r="A71" s="11">
        <v>15</v>
      </c>
      <c r="B71" s="17" t="s">
        <v>50</v>
      </c>
      <c r="C71" s="17" t="s">
        <v>51</v>
      </c>
      <c r="D71" s="21" t="s">
        <v>128</v>
      </c>
      <c r="E71" s="21" t="s">
        <v>129</v>
      </c>
      <c r="F71" s="19">
        <v>561.41999999999996</v>
      </c>
      <c r="G71" s="20">
        <v>0.90300000000000002</v>
      </c>
      <c r="H71" s="1">
        <f t="shared" si="4"/>
        <v>506.96225999999996</v>
      </c>
      <c r="J71" s="59"/>
      <c r="L71" s="8">
        <f t="shared" si="3"/>
        <v>0.90300000000000002</v>
      </c>
      <c r="M71" s="28">
        <f t="shared" si="0"/>
        <v>0.90299999872760506</v>
      </c>
      <c r="N71" s="28">
        <f t="shared" si="1"/>
        <v>0.75250000000000006</v>
      </c>
    </row>
    <row r="72" spans="1:14" s="23" customFormat="1" ht="31.2" x14ac:dyDescent="0.4">
      <c r="A72" s="11">
        <v>16</v>
      </c>
      <c r="B72" s="17" t="s">
        <v>52</v>
      </c>
      <c r="C72" s="17" t="s">
        <v>53</v>
      </c>
      <c r="D72" s="21" t="s">
        <v>186</v>
      </c>
      <c r="E72" s="21" t="s">
        <v>187</v>
      </c>
      <c r="F72" s="19">
        <v>3.3</v>
      </c>
      <c r="G72" s="20">
        <v>6.33</v>
      </c>
      <c r="H72" s="1">
        <f t="shared" si="4"/>
        <v>20.888999999999999</v>
      </c>
      <c r="J72" s="59"/>
      <c r="L72" s="8">
        <f t="shared" si="3"/>
        <v>6.33</v>
      </c>
      <c r="M72" s="28">
        <f t="shared" si="0"/>
        <v>6.3299999987276054</v>
      </c>
      <c r="N72" s="28">
        <f t="shared" ref="N72:N126" si="5">G72/1.2</f>
        <v>5.2750000000000004</v>
      </c>
    </row>
    <row r="73" spans="1:14" s="23" customFormat="1" ht="48.65" customHeight="1" x14ac:dyDescent="0.4">
      <c r="A73" s="11">
        <v>17</v>
      </c>
      <c r="B73" s="17" t="s">
        <v>188</v>
      </c>
      <c r="C73" s="17" t="s">
        <v>70</v>
      </c>
      <c r="D73" s="21" t="s">
        <v>186</v>
      </c>
      <c r="E73" s="21" t="s">
        <v>187</v>
      </c>
      <c r="F73" s="19">
        <v>9.1</v>
      </c>
      <c r="G73" s="20">
        <v>2.5760000000000001</v>
      </c>
      <c r="H73" s="1">
        <f t="shared" si="4"/>
        <v>23.441600000000001</v>
      </c>
      <c r="J73" s="59"/>
      <c r="L73" s="8">
        <f t="shared" si="3"/>
        <v>2.5760000000000001</v>
      </c>
      <c r="M73" s="28">
        <f t="shared" ref="M73:M126" si="6">L73+$I$127</f>
        <v>2.575999998727605</v>
      </c>
      <c r="N73" s="28">
        <f t="shared" si="5"/>
        <v>2.1466666666666669</v>
      </c>
    </row>
    <row r="74" spans="1:14" s="23" customFormat="1" ht="17.2" x14ac:dyDescent="0.4">
      <c r="A74" s="11">
        <v>18</v>
      </c>
      <c r="B74" s="17" t="s">
        <v>54</v>
      </c>
      <c r="C74" s="17" t="s">
        <v>55</v>
      </c>
      <c r="D74" s="21" t="s">
        <v>186</v>
      </c>
      <c r="E74" s="21" t="s">
        <v>187</v>
      </c>
      <c r="F74" s="19">
        <v>3.3</v>
      </c>
      <c r="G74" s="20">
        <v>2.161</v>
      </c>
      <c r="H74" s="1">
        <f t="shared" si="4"/>
        <v>7.1312999999999995</v>
      </c>
      <c r="J74" s="59"/>
      <c r="L74" s="8">
        <f t="shared" ref="L74:L127" si="7">ROUND(G74,3)</f>
        <v>2.161</v>
      </c>
      <c r="M74" s="28">
        <f t="shared" si="6"/>
        <v>2.160999998727605</v>
      </c>
      <c r="N74" s="28">
        <f t="shared" si="5"/>
        <v>1.8008333333333335</v>
      </c>
    </row>
    <row r="75" spans="1:14" s="23" customFormat="1" ht="46.75" x14ac:dyDescent="0.4">
      <c r="A75" s="11">
        <v>19</v>
      </c>
      <c r="B75" s="17" t="s">
        <v>101</v>
      </c>
      <c r="C75" s="17" t="s">
        <v>100</v>
      </c>
      <c r="D75" s="21" t="s">
        <v>7</v>
      </c>
      <c r="E75" s="21" t="s">
        <v>6</v>
      </c>
      <c r="F75" s="19">
        <v>11</v>
      </c>
      <c r="G75" s="20">
        <v>11.917999999999999</v>
      </c>
      <c r="H75" s="1">
        <f t="shared" si="4"/>
        <v>131.09799999999998</v>
      </c>
      <c r="J75" s="59"/>
      <c r="L75" s="8">
        <f t="shared" si="7"/>
        <v>11.917999999999999</v>
      </c>
      <c r="M75" s="28">
        <f t="shared" si="6"/>
        <v>11.917999998727604</v>
      </c>
      <c r="N75" s="28">
        <f t="shared" si="5"/>
        <v>9.9316666666666666</v>
      </c>
    </row>
    <row r="76" spans="1:14" s="28" customFormat="1" x14ac:dyDescent="0.4">
      <c r="A76" s="11"/>
      <c r="B76" s="42" t="s">
        <v>86</v>
      </c>
      <c r="C76" s="39" t="s">
        <v>85</v>
      </c>
      <c r="D76" s="26"/>
      <c r="E76" s="5"/>
      <c r="F76" s="5"/>
      <c r="G76" s="5"/>
      <c r="H76" s="1"/>
      <c r="I76" s="28">
        <f>SUM(H77:H86)</f>
        <v>2691.3917500000002</v>
      </c>
      <c r="J76" s="57">
        <v>3232.4025486227788</v>
      </c>
      <c r="L76" s="8">
        <f t="shared" si="7"/>
        <v>0</v>
      </c>
      <c r="M76" s="28">
        <f t="shared" si="6"/>
        <v>-1.2723949799401322E-9</v>
      </c>
      <c r="N76" s="28">
        <f t="shared" si="5"/>
        <v>0</v>
      </c>
    </row>
    <row r="77" spans="1:14" s="28" customFormat="1" ht="46.75" x14ac:dyDescent="0.4">
      <c r="A77" s="11">
        <v>1</v>
      </c>
      <c r="B77" s="14" t="s">
        <v>90</v>
      </c>
      <c r="C77" s="14" t="s">
        <v>91</v>
      </c>
      <c r="D77" s="21" t="s">
        <v>169</v>
      </c>
      <c r="E77" s="21" t="s">
        <v>170</v>
      </c>
      <c r="F77" s="5">
        <v>187.75</v>
      </c>
      <c r="G77" s="5">
        <v>9.0250000000000004</v>
      </c>
      <c r="H77" s="1">
        <f t="shared" si="4"/>
        <v>1694.4437500000001</v>
      </c>
      <c r="J77" s="57"/>
      <c r="L77" s="8">
        <f t="shared" si="7"/>
        <v>9.0250000000000004</v>
      </c>
      <c r="M77" s="28">
        <f t="shared" si="6"/>
        <v>9.0249999987276048</v>
      </c>
      <c r="N77" s="28">
        <f t="shared" si="5"/>
        <v>7.5208333333333339</v>
      </c>
    </row>
    <row r="78" spans="1:14" s="28" customFormat="1" x14ac:dyDescent="0.4">
      <c r="A78" s="11"/>
      <c r="B78" s="39" t="s">
        <v>88</v>
      </c>
      <c r="C78" s="39" t="s">
        <v>87</v>
      </c>
      <c r="D78" s="26"/>
      <c r="E78" s="5"/>
      <c r="F78" s="27"/>
      <c r="G78" s="5"/>
      <c r="H78" s="1"/>
      <c r="J78" s="57"/>
      <c r="L78" s="8">
        <f t="shared" si="7"/>
        <v>0</v>
      </c>
      <c r="M78" s="28">
        <f t="shared" si="6"/>
        <v>-1.2723949799401322E-9</v>
      </c>
      <c r="N78" s="28">
        <f t="shared" si="5"/>
        <v>0</v>
      </c>
    </row>
    <row r="79" spans="1:14" s="28" customFormat="1" x14ac:dyDescent="0.4">
      <c r="A79" s="11">
        <v>1</v>
      </c>
      <c r="B79" s="14" t="s">
        <v>60</v>
      </c>
      <c r="C79" s="14" t="s">
        <v>59</v>
      </c>
      <c r="D79" s="26"/>
      <c r="E79" s="26"/>
      <c r="F79" s="27"/>
      <c r="G79" s="5"/>
      <c r="H79" s="1"/>
      <c r="J79" s="57"/>
      <c r="L79" s="8">
        <f t="shared" si="7"/>
        <v>0</v>
      </c>
      <c r="M79" s="28">
        <f t="shared" si="6"/>
        <v>-1.2723949799401322E-9</v>
      </c>
      <c r="N79" s="28">
        <f t="shared" si="5"/>
        <v>0</v>
      </c>
    </row>
    <row r="80" spans="1:14" s="28" customFormat="1" x14ac:dyDescent="0.4">
      <c r="A80" s="11"/>
      <c r="B80" s="14" t="s">
        <v>93</v>
      </c>
      <c r="C80" s="14" t="s">
        <v>92</v>
      </c>
      <c r="D80" s="26" t="s">
        <v>1</v>
      </c>
      <c r="E80" s="26" t="s">
        <v>2</v>
      </c>
      <c r="F80" s="5">
        <v>2</v>
      </c>
      <c r="G80" s="5">
        <v>21.702999999999999</v>
      </c>
      <c r="H80" s="1">
        <f t="shared" si="4"/>
        <v>43.405999999999999</v>
      </c>
      <c r="J80" s="57"/>
      <c r="L80" s="8">
        <f t="shared" si="7"/>
        <v>21.702999999999999</v>
      </c>
      <c r="M80" s="28">
        <f t="shared" si="6"/>
        <v>21.702999998727606</v>
      </c>
      <c r="N80" s="28">
        <f t="shared" si="5"/>
        <v>18.085833333333333</v>
      </c>
    </row>
    <row r="81" spans="1:14" s="23" customFormat="1" x14ac:dyDescent="0.4">
      <c r="A81" s="11">
        <v>2</v>
      </c>
      <c r="B81" s="14" t="s">
        <v>3</v>
      </c>
      <c r="C81" s="14" t="s">
        <v>4</v>
      </c>
      <c r="D81" s="26" t="s">
        <v>1</v>
      </c>
      <c r="E81" s="26" t="s">
        <v>2</v>
      </c>
      <c r="F81" s="5">
        <v>9</v>
      </c>
      <c r="G81" s="5">
        <v>26.817</v>
      </c>
      <c r="H81" s="1">
        <f t="shared" si="4"/>
        <v>241.35300000000001</v>
      </c>
      <c r="J81" s="57"/>
      <c r="L81" s="8">
        <f t="shared" si="7"/>
        <v>26.817</v>
      </c>
      <c r="M81" s="28">
        <f t="shared" si="6"/>
        <v>26.816999998727606</v>
      </c>
      <c r="N81" s="28">
        <f t="shared" si="5"/>
        <v>22.3475</v>
      </c>
    </row>
    <row r="82" spans="1:14" s="23" customFormat="1" x14ac:dyDescent="0.4">
      <c r="A82" s="11"/>
      <c r="B82" s="14" t="s">
        <v>95</v>
      </c>
      <c r="C82" s="14" t="s">
        <v>94</v>
      </c>
      <c r="D82" s="26" t="s">
        <v>1</v>
      </c>
      <c r="E82" s="26" t="s">
        <v>2</v>
      </c>
      <c r="F82" s="5">
        <v>2</v>
      </c>
      <c r="G82" s="5">
        <v>26.817</v>
      </c>
      <c r="H82" s="1">
        <f t="shared" si="4"/>
        <v>53.634</v>
      </c>
      <c r="J82" s="57"/>
      <c r="L82" s="8">
        <f t="shared" si="7"/>
        <v>26.817</v>
      </c>
      <c r="M82" s="28">
        <f t="shared" si="6"/>
        <v>26.816999998727606</v>
      </c>
      <c r="N82" s="28">
        <f t="shared" si="5"/>
        <v>22.3475</v>
      </c>
    </row>
    <row r="83" spans="1:14" s="23" customFormat="1" x14ac:dyDescent="0.4">
      <c r="A83" s="11">
        <v>3</v>
      </c>
      <c r="B83" s="14" t="s">
        <v>62</v>
      </c>
      <c r="C83" s="14" t="s">
        <v>61</v>
      </c>
      <c r="D83" s="26" t="s">
        <v>1</v>
      </c>
      <c r="E83" s="26" t="s">
        <v>2</v>
      </c>
      <c r="F83" s="5">
        <v>8</v>
      </c>
      <c r="G83" s="5">
        <v>26.817</v>
      </c>
      <c r="H83" s="1">
        <f t="shared" si="4"/>
        <v>214.536</v>
      </c>
      <c r="J83" s="57"/>
      <c r="L83" s="8">
        <f t="shared" si="7"/>
        <v>26.817</v>
      </c>
      <c r="M83" s="28">
        <f t="shared" si="6"/>
        <v>26.816999998727606</v>
      </c>
      <c r="N83" s="28">
        <f t="shared" si="5"/>
        <v>22.3475</v>
      </c>
    </row>
    <row r="84" spans="1:14" s="23" customFormat="1" x14ac:dyDescent="0.4">
      <c r="A84" s="11">
        <v>4</v>
      </c>
      <c r="B84" s="14" t="s">
        <v>97</v>
      </c>
      <c r="C84" s="14" t="s">
        <v>96</v>
      </c>
      <c r="D84" s="26" t="s">
        <v>1</v>
      </c>
      <c r="E84" s="26" t="s">
        <v>2</v>
      </c>
      <c r="F84" s="5">
        <v>2</v>
      </c>
      <c r="G84" s="5">
        <v>12.536</v>
      </c>
      <c r="H84" s="1">
        <f t="shared" si="4"/>
        <v>25.071999999999999</v>
      </c>
      <c r="J84" s="57"/>
      <c r="L84" s="8">
        <f t="shared" si="7"/>
        <v>12.536</v>
      </c>
      <c r="M84" s="28">
        <f t="shared" si="6"/>
        <v>12.535999998727604</v>
      </c>
      <c r="N84" s="28">
        <f t="shared" si="5"/>
        <v>10.446666666666667</v>
      </c>
    </row>
    <row r="85" spans="1:14" s="28" customFormat="1" x14ac:dyDescent="0.4">
      <c r="A85" s="11">
        <v>4</v>
      </c>
      <c r="B85" s="6" t="s">
        <v>10</v>
      </c>
      <c r="C85" s="6" t="s">
        <v>11</v>
      </c>
      <c r="D85" s="26" t="s">
        <v>8</v>
      </c>
      <c r="E85" s="26" t="s">
        <v>6</v>
      </c>
      <c r="F85" s="5">
        <v>51.9</v>
      </c>
      <c r="G85" s="5">
        <v>6.55</v>
      </c>
      <c r="H85" s="1">
        <f t="shared" si="4"/>
        <v>339.94499999999999</v>
      </c>
      <c r="J85" s="57"/>
      <c r="L85" s="8">
        <f t="shared" si="7"/>
        <v>6.55</v>
      </c>
      <c r="M85" s="28">
        <f t="shared" si="6"/>
        <v>6.5499999987276052</v>
      </c>
      <c r="N85" s="28">
        <f t="shared" si="5"/>
        <v>5.458333333333333</v>
      </c>
    </row>
    <row r="86" spans="1:14" s="28" customFormat="1" ht="17.2" x14ac:dyDescent="0.4">
      <c r="A86" s="11">
        <v>5</v>
      </c>
      <c r="B86" s="6" t="s">
        <v>12</v>
      </c>
      <c r="C86" s="6" t="s">
        <v>5</v>
      </c>
      <c r="D86" s="26" t="s">
        <v>186</v>
      </c>
      <c r="E86" s="5" t="s">
        <v>187</v>
      </c>
      <c r="F86" s="5">
        <v>1.68</v>
      </c>
      <c r="G86" s="5">
        <v>47.024999999999999</v>
      </c>
      <c r="H86" s="1">
        <f t="shared" si="4"/>
        <v>79.001999999999995</v>
      </c>
      <c r="J86" s="57"/>
      <c r="L86" s="8">
        <f t="shared" si="7"/>
        <v>47.024999999999999</v>
      </c>
      <c r="M86" s="28">
        <f t="shared" si="6"/>
        <v>47.024999998727601</v>
      </c>
      <c r="N86" s="28">
        <f t="shared" si="5"/>
        <v>39.1875</v>
      </c>
    </row>
    <row r="87" spans="1:14" s="28" customFormat="1" x14ac:dyDescent="0.4">
      <c r="A87" s="11"/>
      <c r="B87" s="39" t="s">
        <v>115</v>
      </c>
      <c r="C87" s="39" t="s">
        <v>116</v>
      </c>
      <c r="D87" s="26"/>
      <c r="E87" s="5"/>
      <c r="F87" s="27"/>
      <c r="G87" s="5"/>
      <c r="H87" s="1"/>
      <c r="I87" s="28">
        <f>SUM(H89:H119)</f>
        <v>41157.817509999993</v>
      </c>
      <c r="J87" s="57">
        <v>49410.376260433979</v>
      </c>
      <c r="L87" s="8">
        <f t="shared" si="7"/>
        <v>0</v>
      </c>
      <c r="M87" s="28">
        <f t="shared" si="6"/>
        <v>-1.2723949799401322E-9</v>
      </c>
      <c r="N87" s="28">
        <f t="shared" si="5"/>
        <v>0</v>
      </c>
    </row>
    <row r="88" spans="1:14" s="28" customFormat="1" x14ac:dyDescent="0.4">
      <c r="A88" s="16"/>
      <c r="B88" s="11" t="s">
        <v>117</v>
      </c>
      <c r="C88" s="12" t="s">
        <v>118</v>
      </c>
      <c r="D88" s="1"/>
      <c r="E88" s="1"/>
      <c r="F88" s="27"/>
      <c r="G88" s="5"/>
      <c r="H88" s="1"/>
      <c r="J88" s="57"/>
      <c r="L88" s="8">
        <f t="shared" si="7"/>
        <v>0</v>
      </c>
      <c r="M88" s="28">
        <f t="shared" si="6"/>
        <v>-1.2723949799401322E-9</v>
      </c>
      <c r="N88" s="28">
        <f t="shared" si="5"/>
        <v>0</v>
      </c>
    </row>
    <row r="89" spans="1:14" s="28" customFormat="1" ht="48.4" x14ac:dyDescent="0.4">
      <c r="A89" s="26">
        <v>1</v>
      </c>
      <c r="B89" s="14" t="s">
        <v>189</v>
      </c>
      <c r="C89" s="14" t="s">
        <v>190</v>
      </c>
      <c r="D89" s="5" t="s">
        <v>186</v>
      </c>
      <c r="E89" s="1" t="s">
        <v>162</v>
      </c>
      <c r="F89" s="27">
        <v>35</v>
      </c>
      <c r="G89" s="5">
        <v>2.5750000000000002</v>
      </c>
      <c r="H89" s="1">
        <f t="shared" si="4"/>
        <v>90.125</v>
      </c>
      <c r="J89" s="57"/>
      <c r="L89" s="8">
        <f t="shared" si="7"/>
        <v>2.5750000000000002</v>
      </c>
      <c r="M89" s="28">
        <f t="shared" si="6"/>
        <v>2.5749999987276051</v>
      </c>
      <c r="N89" s="28">
        <f t="shared" si="5"/>
        <v>2.1458333333333335</v>
      </c>
    </row>
    <row r="90" spans="1:14" s="28" customFormat="1" ht="17.2" x14ac:dyDescent="0.4">
      <c r="A90" s="26">
        <v>2</v>
      </c>
      <c r="B90" s="14" t="s">
        <v>119</v>
      </c>
      <c r="C90" s="14" t="s">
        <v>120</v>
      </c>
      <c r="D90" s="5" t="s">
        <v>186</v>
      </c>
      <c r="E90" s="1" t="s">
        <v>162</v>
      </c>
      <c r="F90" s="27">
        <v>77</v>
      </c>
      <c r="G90" s="5">
        <v>0.69</v>
      </c>
      <c r="H90" s="1">
        <f t="shared" si="4"/>
        <v>53.129999999999995</v>
      </c>
      <c r="J90" s="57"/>
      <c r="L90" s="8">
        <f t="shared" si="7"/>
        <v>0.69</v>
      </c>
      <c r="M90" s="28">
        <f t="shared" si="6"/>
        <v>0.68999999872760498</v>
      </c>
      <c r="N90" s="28">
        <f t="shared" si="5"/>
        <v>0.57499999999999996</v>
      </c>
    </row>
    <row r="91" spans="1:14" s="28" customFormat="1" ht="31.2" x14ac:dyDescent="0.4">
      <c r="A91" s="26">
        <v>3</v>
      </c>
      <c r="B91" s="14" t="s">
        <v>191</v>
      </c>
      <c r="C91" s="14" t="s">
        <v>192</v>
      </c>
      <c r="D91" s="5" t="s">
        <v>186</v>
      </c>
      <c r="E91" s="1" t="s">
        <v>162</v>
      </c>
      <c r="F91" s="27">
        <v>4.5</v>
      </c>
      <c r="G91" s="5">
        <v>8.9870000000000001</v>
      </c>
      <c r="H91" s="1">
        <f t="shared" si="4"/>
        <v>40.441499999999998</v>
      </c>
      <c r="J91" s="57"/>
      <c r="L91" s="8">
        <f t="shared" si="7"/>
        <v>8.9870000000000001</v>
      </c>
      <c r="M91" s="28">
        <f t="shared" si="6"/>
        <v>8.9869999987276046</v>
      </c>
      <c r="N91" s="28">
        <f t="shared" si="5"/>
        <v>7.4891666666666667</v>
      </c>
    </row>
    <row r="92" spans="1:14" s="28" customFormat="1" ht="17.2" x14ac:dyDescent="0.4">
      <c r="A92" s="26">
        <v>4</v>
      </c>
      <c r="B92" s="14" t="s">
        <v>119</v>
      </c>
      <c r="C92" s="14" t="s">
        <v>121</v>
      </c>
      <c r="D92" s="5" t="s">
        <v>186</v>
      </c>
      <c r="E92" s="1" t="s">
        <v>162</v>
      </c>
      <c r="F92" s="27">
        <v>9</v>
      </c>
      <c r="G92" s="5">
        <v>6.3179999999999996</v>
      </c>
      <c r="H92" s="1">
        <f t="shared" si="4"/>
        <v>56.861999999999995</v>
      </c>
      <c r="J92" s="57"/>
      <c r="L92" s="8">
        <f t="shared" si="7"/>
        <v>6.3179999999999996</v>
      </c>
      <c r="M92" s="28">
        <f t="shared" si="6"/>
        <v>6.317999998727605</v>
      </c>
      <c r="N92" s="28">
        <f t="shared" si="5"/>
        <v>5.2649999999999997</v>
      </c>
    </row>
    <row r="93" spans="1:14" s="28" customFormat="1" ht="31.2" x14ac:dyDescent="0.4">
      <c r="A93" s="26">
        <v>5</v>
      </c>
      <c r="B93" s="14" t="s">
        <v>122</v>
      </c>
      <c r="C93" s="14" t="s">
        <v>123</v>
      </c>
      <c r="D93" s="5" t="s">
        <v>186</v>
      </c>
      <c r="E93" s="1" t="s">
        <v>162</v>
      </c>
      <c r="F93" s="27">
        <v>77</v>
      </c>
      <c r="G93" s="5">
        <v>0.86199999999999999</v>
      </c>
      <c r="H93" s="1">
        <f t="shared" si="4"/>
        <v>66.373999999999995</v>
      </c>
      <c r="J93" s="57"/>
      <c r="L93" s="8">
        <f t="shared" si="7"/>
        <v>0.86199999999999999</v>
      </c>
      <c r="M93" s="28">
        <f t="shared" si="6"/>
        <v>0.86199999872760502</v>
      </c>
      <c r="N93" s="28">
        <f t="shared" si="5"/>
        <v>0.71833333333333338</v>
      </c>
    </row>
    <row r="94" spans="1:14" s="28" customFormat="1" ht="31.2" x14ac:dyDescent="0.4">
      <c r="A94" s="26">
        <v>6</v>
      </c>
      <c r="B94" s="14" t="s">
        <v>124</v>
      </c>
      <c r="C94" s="14" t="s">
        <v>125</v>
      </c>
      <c r="D94" s="5" t="s">
        <v>186</v>
      </c>
      <c r="E94" s="1" t="s">
        <v>162</v>
      </c>
      <c r="F94" s="27">
        <v>9</v>
      </c>
      <c r="G94" s="5">
        <v>2.1579999999999999</v>
      </c>
      <c r="H94" s="1">
        <f t="shared" si="4"/>
        <v>19.422000000000001</v>
      </c>
      <c r="J94" s="57"/>
      <c r="L94" s="8">
        <f t="shared" si="7"/>
        <v>2.1579999999999999</v>
      </c>
      <c r="M94" s="28">
        <f t="shared" si="6"/>
        <v>2.1579999987276048</v>
      </c>
      <c r="N94" s="28">
        <f t="shared" si="5"/>
        <v>1.7983333333333333</v>
      </c>
    </row>
    <row r="95" spans="1:14" s="28" customFormat="1" ht="17.2" x14ac:dyDescent="0.4">
      <c r="A95" s="26">
        <v>7</v>
      </c>
      <c r="B95" s="14" t="s">
        <v>126</v>
      </c>
      <c r="C95" s="14" t="s">
        <v>127</v>
      </c>
      <c r="D95" s="5" t="s">
        <v>186</v>
      </c>
      <c r="E95" s="5" t="s">
        <v>187</v>
      </c>
      <c r="F95" s="27">
        <v>3.53</v>
      </c>
      <c r="G95" s="5">
        <v>7.875</v>
      </c>
      <c r="H95" s="1">
        <f t="shared" si="4"/>
        <v>27.798749999999998</v>
      </c>
      <c r="J95" s="57"/>
      <c r="L95" s="8">
        <f t="shared" si="7"/>
        <v>7.875</v>
      </c>
      <c r="M95" s="28">
        <f t="shared" si="6"/>
        <v>7.8749999987276054</v>
      </c>
      <c r="N95" s="28">
        <f t="shared" si="5"/>
        <v>6.5625</v>
      </c>
    </row>
    <row r="96" spans="1:14" s="28" customFormat="1" ht="218.15" x14ac:dyDescent="0.4">
      <c r="A96" s="26">
        <v>8</v>
      </c>
      <c r="B96" s="14" t="s">
        <v>213</v>
      </c>
      <c r="C96" s="14" t="s">
        <v>212</v>
      </c>
      <c r="D96" s="5" t="s">
        <v>130</v>
      </c>
      <c r="E96" s="5" t="s">
        <v>2</v>
      </c>
      <c r="F96" s="27">
        <v>18</v>
      </c>
      <c r="G96" s="5">
        <v>345.517</v>
      </c>
      <c r="H96" s="1">
        <f t="shared" si="4"/>
        <v>6219.3059999999996</v>
      </c>
      <c r="J96" s="57"/>
      <c r="L96" s="8">
        <f t="shared" si="7"/>
        <v>345.517</v>
      </c>
      <c r="M96" s="28">
        <f t="shared" si="6"/>
        <v>345.51699999872761</v>
      </c>
      <c r="N96" s="28">
        <f t="shared" si="5"/>
        <v>287.93083333333334</v>
      </c>
    </row>
    <row r="97" spans="1:14" s="28" customFormat="1" ht="17.2" x14ac:dyDescent="0.4">
      <c r="A97" s="26">
        <v>9</v>
      </c>
      <c r="B97" s="14" t="s">
        <v>131</v>
      </c>
      <c r="C97" s="14" t="s">
        <v>132</v>
      </c>
      <c r="D97" s="5" t="s">
        <v>169</v>
      </c>
      <c r="E97" s="5" t="s">
        <v>170</v>
      </c>
      <c r="F97" s="27">
        <v>113.93</v>
      </c>
      <c r="G97" s="5">
        <v>1.1639999999999999</v>
      </c>
      <c r="H97" s="1">
        <f t="shared" si="4"/>
        <v>132.61452</v>
      </c>
      <c r="J97" s="57"/>
      <c r="L97" s="8">
        <f t="shared" si="7"/>
        <v>1.1639999999999999</v>
      </c>
      <c r="M97" s="28">
        <f t="shared" si="6"/>
        <v>1.1639999987276048</v>
      </c>
      <c r="N97" s="28">
        <f t="shared" si="5"/>
        <v>0.97</v>
      </c>
    </row>
    <row r="98" spans="1:14" s="28" customFormat="1" ht="31.2" x14ac:dyDescent="0.4">
      <c r="A98" s="26">
        <v>10</v>
      </c>
      <c r="B98" s="14" t="s">
        <v>133</v>
      </c>
      <c r="C98" s="14" t="s">
        <v>134</v>
      </c>
      <c r="D98" s="5" t="s">
        <v>130</v>
      </c>
      <c r="E98" s="5" t="s">
        <v>2</v>
      </c>
      <c r="F98" s="27">
        <v>1</v>
      </c>
      <c r="G98" s="5">
        <v>37.670999999999999</v>
      </c>
      <c r="H98" s="1">
        <f t="shared" si="4"/>
        <v>37.670999999999999</v>
      </c>
      <c r="J98" s="57"/>
      <c r="L98" s="8">
        <f t="shared" si="7"/>
        <v>37.670999999999999</v>
      </c>
      <c r="M98" s="28">
        <f t="shared" si="6"/>
        <v>37.670999998727602</v>
      </c>
      <c r="N98" s="28">
        <f t="shared" si="5"/>
        <v>31.392500000000002</v>
      </c>
    </row>
    <row r="99" spans="1:14" s="28" customFormat="1" x14ac:dyDescent="0.4">
      <c r="A99" s="26"/>
      <c r="B99" s="11" t="s">
        <v>135</v>
      </c>
      <c r="C99" s="11" t="s">
        <v>136</v>
      </c>
      <c r="D99" s="1"/>
      <c r="E99" s="1"/>
      <c r="F99" s="27"/>
      <c r="G99" s="5"/>
      <c r="H99" s="1"/>
      <c r="J99" s="57"/>
      <c r="L99" s="8">
        <f t="shared" si="7"/>
        <v>0</v>
      </c>
      <c r="M99" s="28">
        <f t="shared" si="6"/>
        <v>-1.2723949799401322E-9</v>
      </c>
      <c r="N99" s="28">
        <f t="shared" si="5"/>
        <v>0</v>
      </c>
    </row>
    <row r="100" spans="1:14" s="28" customFormat="1" ht="48.4" x14ac:dyDescent="0.4">
      <c r="A100" s="26">
        <v>1</v>
      </c>
      <c r="B100" s="14" t="s">
        <v>193</v>
      </c>
      <c r="C100" s="14" t="s">
        <v>194</v>
      </c>
      <c r="D100" s="5" t="s">
        <v>186</v>
      </c>
      <c r="E100" s="1" t="s">
        <v>162</v>
      </c>
      <c r="F100" s="27">
        <v>340</v>
      </c>
      <c r="G100" s="5">
        <v>2.5710000000000002</v>
      </c>
      <c r="H100" s="1">
        <f t="shared" si="4"/>
        <v>874.1400000000001</v>
      </c>
      <c r="J100" s="57"/>
      <c r="L100" s="8">
        <f t="shared" si="7"/>
        <v>2.5710000000000002</v>
      </c>
      <c r="M100" s="28">
        <f t="shared" si="6"/>
        <v>2.5709999987276051</v>
      </c>
      <c r="N100" s="28">
        <f t="shared" si="5"/>
        <v>2.1425000000000001</v>
      </c>
    </row>
    <row r="101" spans="1:14" s="28" customFormat="1" ht="17.2" x14ac:dyDescent="0.4">
      <c r="A101" s="26">
        <v>2</v>
      </c>
      <c r="B101" s="14" t="s">
        <v>119</v>
      </c>
      <c r="C101" s="14" t="s">
        <v>120</v>
      </c>
      <c r="D101" s="5" t="s">
        <v>186</v>
      </c>
      <c r="E101" s="1" t="s">
        <v>162</v>
      </c>
      <c r="F101" s="27">
        <v>346</v>
      </c>
      <c r="G101" s="5">
        <v>0.69</v>
      </c>
      <c r="H101" s="1">
        <f t="shared" si="4"/>
        <v>238.73999999999998</v>
      </c>
      <c r="J101" s="57"/>
      <c r="L101" s="8">
        <f t="shared" si="7"/>
        <v>0.69</v>
      </c>
      <c r="M101" s="28">
        <f t="shared" si="6"/>
        <v>0.68999999872760498</v>
      </c>
      <c r="N101" s="28">
        <f t="shared" si="5"/>
        <v>0.57499999999999996</v>
      </c>
    </row>
    <row r="102" spans="1:14" s="28" customFormat="1" ht="46.75" x14ac:dyDescent="0.4">
      <c r="A102" s="26">
        <v>3</v>
      </c>
      <c r="B102" s="14" t="s">
        <v>195</v>
      </c>
      <c r="C102" s="14" t="s">
        <v>196</v>
      </c>
      <c r="D102" s="5" t="s">
        <v>186</v>
      </c>
      <c r="E102" s="1" t="s">
        <v>162</v>
      </c>
      <c r="F102" s="27">
        <v>39</v>
      </c>
      <c r="G102" s="5">
        <v>8.9870000000000001</v>
      </c>
      <c r="H102" s="1">
        <f t="shared" si="4"/>
        <v>350.49299999999999</v>
      </c>
      <c r="J102" s="57"/>
      <c r="L102" s="8">
        <f t="shared" si="7"/>
        <v>8.9870000000000001</v>
      </c>
      <c r="M102" s="28">
        <f t="shared" si="6"/>
        <v>8.9869999987276046</v>
      </c>
      <c r="N102" s="28">
        <f t="shared" si="5"/>
        <v>7.4891666666666667</v>
      </c>
    </row>
    <row r="103" spans="1:14" s="28" customFormat="1" ht="17.2" x14ac:dyDescent="0.4">
      <c r="A103" s="26">
        <v>4</v>
      </c>
      <c r="B103" s="14" t="s">
        <v>119</v>
      </c>
      <c r="C103" s="14" t="s">
        <v>120</v>
      </c>
      <c r="D103" s="5" t="s">
        <v>186</v>
      </c>
      <c r="E103" s="1" t="s">
        <v>162</v>
      </c>
      <c r="F103" s="27">
        <v>39</v>
      </c>
      <c r="G103" s="5">
        <v>6.3179999999999996</v>
      </c>
      <c r="H103" s="1">
        <f t="shared" si="4"/>
        <v>246.40199999999999</v>
      </c>
      <c r="J103" s="57"/>
      <c r="L103" s="8">
        <f t="shared" si="7"/>
        <v>6.3179999999999996</v>
      </c>
      <c r="M103" s="28">
        <f t="shared" si="6"/>
        <v>6.317999998727605</v>
      </c>
      <c r="N103" s="28">
        <f t="shared" si="5"/>
        <v>5.2649999999999997</v>
      </c>
    </row>
    <row r="104" spans="1:14" s="28" customFormat="1" ht="17.2" x14ac:dyDescent="0.4">
      <c r="A104" s="26">
        <v>5</v>
      </c>
      <c r="B104" s="14" t="s">
        <v>137</v>
      </c>
      <c r="C104" s="14" t="s">
        <v>138</v>
      </c>
      <c r="D104" s="5" t="s">
        <v>186</v>
      </c>
      <c r="E104" s="5" t="s">
        <v>187</v>
      </c>
      <c r="F104" s="27">
        <v>47.2</v>
      </c>
      <c r="G104" s="5">
        <v>13.231999999999999</v>
      </c>
      <c r="H104" s="1">
        <f t="shared" si="4"/>
        <v>624.55039999999997</v>
      </c>
      <c r="J104" s="57"/>
      <c r="L104" s="8">
        <f t="shared" si="7"/>
        <v>13.231999999999999</v>
      </c>
      <c r="M104" s="28">
        <f t="shared" si="6"/>
        <v>13.231999998727604</v>
      </c>
      <c r="N104" s="28">
        <f t="shared" si="5"/>
        <v>11.026666666666667</v>
      </c>
    </row>
    <row r="105" spans="1:14" s="28" customFormat="1" ht="17.2" x14ac:dyDescent="0.4">
      <c r="A105" s="26">
        <v>6</v>
      </c>
      <c r="B105" s="14" t="s">
        <v>139</v>
      </c>
      <c r="C105" s="14" t="s">
        <v>140</v>
      </c>
      <c r="D105" s="5" t="s">
        <v>186</v>
      </c>
      <c r="E105" s="5" t="s">
        <v>187</v>
      </c>
      <c r="F105" s="27">
        <v>198.24</v>
      </c>
      <c r="G105" s="5">
        <v>13.231999999999999</v>
      </c>
      <c r="H105" s="1">
        <f t="shared" si="4"/>
        <v>2623.11168</v>
      </c>
      <c r="J105" s="57"/>
      <c r="L105" s="8">
        <f t="shared" si="7"/>
        <v>13.231999999999999</v>
      </c>
      <c r="M105" s="28">
        <f t="shared" si="6"/>
        <v>13.231999998727604</v>
      </c>
      <c r="N105" s="28">
        <f t="shared" si="5"/>
        <v>11.026666666666667</v>
      </c>
    </row>
    <row r="106" spans="1:14" s="28" customFormat="1" ht="31.2" x14ac:dyDescent="0.4">
      <c r="A106" s="26">
        <v>7</v>
      </c>
      <c r="B106" s="14" t="s">
        <v>141</v>
      </c>
      <c r="C106" s="14" t="s">
        <v>142</v>
      </c>
      <c r="D106" s="5" t="s">
        <v>7</v>
      </c>
      <c r="E106" s="5" t="s">
        <v>143</v>
      </c>
      <c r="F106" s="27">
        <v>674.3</v>
      </c>
      <c r="G106" s="5">
        <v>39.512999999999998</v>
      </c>
      <c r="H106" s="1">
        <f t="shared" ref="H106:H127" si="8">G106*F106</f>
        <v>26643.615899999997</v>
      </c>
      <c r="J106" s="57"/>
      <c r="L106" s="8">
        <f t="shared" si="7"/>
        <v>39.512999999999998</v>
      </c>
      <c r="M106" s="28">
        <f t="shared" si="6"/>
        <v>39.512999998727601</v>
      </c>
      <c r="N106" s="28">
        <f t="shared" si="5"/>
        <v>32.927500000000002</v>
      </c>
    </row>
    <row r="107" spans="1:14" s="28" customFormat="1" ht="31.2" x14ac:dyDescent="0.4">
      <c r="A107" s="26">
        <v>8</v>
      </c>
      <c r="B107" s="14" t="s">
        <v>122</v>
      </c>
      <c r="C107" s="14" t="s">
        <v>123</v>
      </c>
      <c r="D107" s="5" t="s">
        <v>186</v>
      </c>
      <c r="E107" s="1" t="s">
        <v>162</v>
      </c>
      <c r="F107" s="27">
        <v>346</v>
      </c>
      <c r="G107" s="5">
        <v>0.88800000000000001</v>
      </c>
      <c r="H107" s="1">
        <f t="shared" si="8"/>
        <v>307.24799999999999</v>
      </c>
      <c r="J107" s="57"/>
      <c r="L107" s="8">
        <f t="shared" si="7"/>
        <v>0.88800000000000001</v>
      </c>
      <c r="M107" s="28">
        <f t="shared" si="6"/>
        <v>0.88799999872760504</v>
      </c>
      <c r="N107" s="28">
        <f t="shared" si="5"/>
        <v>0.74</v>
      </c>
    </row>
    <row r="108" spans="1:14" s="28" customFormat="1" ht="31.2" x14ac:dyDescent="0.4">
      <c r="A108" s="26">
        <v>9</v>
      </c>
      <c r="B108" s="14" t="s">
        <v>124</v>
      </c>
      <c r="C108" s="14" t="s">
        <v>125</v>
      </c>
      <c r="D108" s="5" t="s">
        <v>186</v>
      </c>
      <c r="E108" s="1" t="s">
        <v>162</v>
      </c>
      <c r="F108" s="27">
        <v>39</v>
      </c>
      <c r="G108" s="5">
        <v>2.1579999999999999</v>
      </c>
      <c r="H108" s="1">
        <f t="shared" si="8"/>
        <v>84.161999999999992</v>
      </c>
      <c r="J108" s="57"/>
      <c r="L108" s="8">
        <f t="shared" si="7"/>
        <v>2.1579999999999999</v>
      </c>
      <c r="M108" s="28">
        <f t="shared" si="6"/>
        <v>2.1579999987276048</v>
      </c>
      <c r="N108" s="28">
        <f t="shared" si="5"/>
        <v>1.7983333333333333</v>
      </c>
    </row>
    <row r="109" spans="1:14" s="28" customFormat="1" ht="16.149999999999999" x14ac:dyDescent="0.4">
      <c r="A109" s="26"/>
      <c r="B109" s="11" t="s">
        <v>197</v>
      </c>
      <c r="C109" s="11" t="s">
        <v>198</v>
      </c>
      <c r="D109" s="43"/>
      <c r="E109" s="43"/>
      <c r="F109" s="27"/>
      <c r="G109" s="5"/>
      <c r="H109" s="1"/>
      <c r="J109" s="57"/>
      <c r="L109" s="8">
        <f t="shared" si="7"/>
        <v>0</v>
      </c>
      <c r="M109" s="28">
        <f t="shared" si="6"/>
        <v>-1.2723949799401322E-9</v>
      </c>
      <c r="N109" s="28">
        <f t="shared" si="5"/>
        <v>0</v>
      </c>
    </row>
    <row r="110" spans="1:14" s="28" customFormat="1" ht="46.75" x14ac:dyDescent="0.4">
      <c r="A110" s="26">
        <v>1</v>
      </c>
      <c r="B110" s="14" t="s">
        <v>199</v>
      </c>
      <c r="C110" s="14" t="s">
        <v>194</v>
      </c>
      <c r="D110" s="5" t="s">
        <v>186</v>
      </c>
      <c r="E110" s="1" t="s">
        <v>162</v>
      </c>
      <c r="F110" s="27">
        <v>5.5</v>
      </c>
      <c r="G110" s="5">
        <v>2.5710000000000002</v>
      </c>
      <c r="H110" s="1">
        <f t="shared" si="8"/>
        <v>14.140500000000001</v>
      </c>
      <c r="J110" s="57"/>
      <c r="L110" s="8">
        <f t="shared" si="7"/>
        <v>2.5710000000000002</v>
      </c>
      <c r="M110" s="28">
        <f t="shared" si="6"/>
        <v>2.5709999987276051</v>
      </c>
      <c r="N110" s="28">
        <f t="shared" si="5"/>
        <v>2.1425000000000001</v>
      </c>
    </row>
    <row r="111" spans="1:14" s="28" customFormat="1" ht="17.2" x14ac:dyDescent="0.4">
      <c r="A111" s="26">
        <v>2</v>
      </c>
      <c r="B111" s="14" t="s">
        <v>119</v>
      </c>
      <c r="C111" s="14" t="s">
        <v>120</v>
      </c>
      <c r="D111" s="5" t="s">
        <v>186</v>
      </c>
      <c r="E111" s="1" t="s">
        <v>162</v>
      </c>
      <c r="F111" s="27">
        <v>16.5</v>
      </c>
      <c r="G111" s="5">
        <v>0.86299999999999999</v>
      </c>
      <c r="H111" s="1">
        <f t="shared" si="8"/>
        <v>14.2395</v>
      </c>
      <c r="J111" s="57"/>
      <c r="L111" s="8">
        <f t="shared" si="7"/>
        <v>0.86299999999999999</v>
      </c>
      <c r="M111" s="28">
        <f t="shared" si="6"/>
        <v>0.86299999872760502</v>
      </c>
      <c r="N111" s="28">
        <f t="shared" si="5"/>
        <v>0.71916666666666673</v>
      </c>
    </row>
    <row r="112" spans="1:14" s="28" customFormat="1" ht="46.75" x14ac:dyDescent="0.4">
      <c r="A112" s="26">
        <v>3</v>
      </c>
      <c r="B112" s="14" t="s">
        <v>200</v>
      </c>
      <c r="C112" s="14" t="s">
        <v>201</v>
      </c>
      <c r="D112" s="5" t="s">
        <v>186</v>
      </c>
      <c r="E112" s="5" t="s">
        <v>187</v>
      </c>
      <c r="F112" s="27">
        <v>0.5</v>
      </c>
      <c r="G112" s="5">
        <v>8.9870000000000001</v>
      </c>
      <c r="H112" s="1">
        <f t="shared" si="8"/>
        <v>4.4935</v>
      </c>
      <c r="J112" s="57"/>
      <c r="L112" s="8">
        <f t="shared" si="7"/>
        <v>8.9870000000000001</v>
      </c>
      <c r="M112" s="28">
        <f t="shared" si="6"/>
        <v>8.9869999987276046</v>
      </c>
      <c r="N112" s="28">
        <f t="shared" si="5"/>
        <v>7.4891666666666667</v>
      </c>
    </row>
    <row r="113" spans="1:14" s="28" customFormat="1" ht="17.2" x14ac:dyDescent="0.4">
      <c r="A113" s="26">
        <v>4</v>
      </c>
      <c r="B113" s="14" t="s">
        <v>119</v>
      </c>
      <c r="C113" s="14" t="s">
        <v>120</v>
      </c>
      <c r="D113" s="5" t="s">
        <v>186</v>
      </c>
      <c r="E113" s="5" t="s">
        <v>187</v>
      </c>
      <c r="F113" s="27">
        <v>2</v>
      </c>
      <c r="G113" s="5">
        <v>2.157</v>
      </c>
      <c r="H113" s="1">
        <f t="shared" si="8"/>
        <v>4.3140000000000001</v>
      </c>
      <c r="J113" s="57"/>
      <c r="L113" s="8">
        <f t="shared" si="7"/>
        <v>2.157</v>
      </c>
      <c r="M113" s="28">
        <f t="shared" si="6"/>
        <v>2.156999998727605</v>
      </c>
      <c r="N113" s="28">
        <f t="shared" si="5"/>
        <v>1.7975000000000001</v>
      </c>
    </row>
    <row r="114" spans="1:14" s="28" customFormat="1" ht="31.2" x14ac:dyDescent="0.4">
      <c r="A114" s="5">
        <v>5</v>
      </c>
      <c r="B114" s="14" t="s">
        <v>144</v>
      </c>
      <c r="C114" s="44" t="s">
        <v>145</v>
      </c>
      <c r="D114" s="5" t="s">
        <v>186</v>
      </c>
      <c r="E114" s="5" t="s">
        <v>202</v>
      </c>
      <c r="F114" s="27">
        <v>1.52</v>
      </c>
      <c r="G114" s="5">
        <v>9.2629999999999999</v>
      </c>
      <c r="H114" s="1">
        <f t="shared" si="8"/>
        <v>14.07976</v>
      </c>
      <c r="J114" s="57"/>
      <c r="L114" s="8">
        <f t="shared" si="7"/>
        <v>9.2629999999999999</v>
      </c>
      <c r="M114" s="28">
        <f t="shared" si="6"/>
        <v>9.2629999987276044</v>
      </c>
      <c r="N114" s="28">
        <f t="shared" si="5"/>
        <v>7.7191666666666672</v>
      </c>
    </row>
    <row r="115" spans="1:14" s="28" customFormat="1" ht="15.45" customHeight="1" x14ac:dyDescent="0.4">
      <c r="A115" s="5">
        <v>6</v>
      </c>
      <c r="B115" s="14" t="s">
        <v>146</v>
      </c>
      <c r="C115" s="44" t="s">
        <v>147</v>
      </c>
      <c r="D115" s="45" t="s">
        <v>7</v>
      </c>
      <c r="E115" s="5" t="s">
        <v>6</v>
      </c>
      <c r="F115" s="27">
        <v>19</v>
      </c>
      <c r="G115" s="5">
        <v>120.533</v>
      </c>
      <c r="H115" s="1">
        <f t="shared" si="8"/>
        <v>2290.127</v>
      </c>
      <c r="J115" s="57"/>
      <c r="L115" s="8">
        <f t="shared" si="7"/>
        <v>120.533</v>
      </c>
      <c r="M115" s="28">
        <f t="shared" si="6"/>
        <v>120.5329999987276</v>
      </c>
      <c r="N115" s="28">
        <f t="shared" si="5"/>
        <v>100.44416666666667</v>
      </c>
    </row>
    <row r="116" spans="1:14" s="28" customFormat="1" x14ac:dyDescent="0.4">
      <c r="A116" s="65">
        <v>7</v>
      </c>
      <c r="B116" s="14" t="s">
        <v>148</v>
      </c>
      <c r="C116" s="46" t="s">
        <v>149</v>
      </c>
      <c r="D116" s="43"/>
      <c r="E116" s="43"/>
      <c r="F116" s="27"/>
      <c r="G116" s="5"/>
      <c r="H116" s="1"/>
      <c r="J116" s="57"/>
      <c r="L116" s="8">
        <f t="shared" si="7"/>
        <v>0</v>
      </c>
      <c r="M116" s="28">
        <f t="shared" si="6"/>
        <v>-1.2723949799401322E-9</v>
      </c>
      <c r="N116" s="28">
        <f t="shared" si="5"/>
        <v>0</v>
      </c>
    </row>
    <row r="117" spans="1:14" s="28" customFormat="1" x14ac:dyDescent="0.4">
      <c r="A117" s="65"/>
      <c r="B117" s="14" t="s">
        <v>150</v>
      </c>
      <c r="C117" s="46" t="s">
        <v>151</v>
      </c>
      <c r="D117" s="5" t="s">
        <v>7</v>
      </c>
      <c r="E117" s="5" t="s">
        <v>6</v>
      </c>
      <c r="F117" s="27">
        <v>19</v>
      </c>
      <c r="G117" s="5">
        <v>2.9550000000000001</v>
      </c>
      <c r="H117" s="1">
        <f t="shared" si="8"/>
        <v>56.145000000000003</v>
      </c>
      <c r="J117" s="57"/>
      <c r="L117" s="8">
        <f t="shared" si="7"/>
        <v>2.9550000000000001</v>
      </c>
      <c r="M117" s="28">
        <f t="shared" si="6"/>
        <v>2.954999998727605</v>
      </c>
      <c r="N117" s="28">
        <f t="shared" si="5"/>
        <v>2.4625000000000004</v>
      </c>
    </row>
    <row r="118" spans="1:14" s="28" customFormat="1" ht="31.2" x14ac:dyDescent="0.4">
      <c r="A118" s="65">
        <v>8</v>
      </c>
      <c r="B118" s="14" t="s">
        <v>152</v>
      </c>
      <c r="C118" s="14" t="s">
        <v>123</v>
      </c>
      <c r="D118" s="5" t="s">
        <v>186</v>
      </c>
      <c r="E118" s="5" t="s">
        <v>187</v>
      </c>
      <c r="F118" s="27">
        <v>16.5</v>
      </c>
      <c r="G118" s="5">
        <v>0.69299999999999995</v>
      </c>
      <c r="H118" s="1">
        <f t="shared" si="8"/>
        <v>11.4345</v>
      </c>
      <c r="J118" s="57"/>
      <c r="L118" s="8">
        <f t="shared" si="7"/>
        <v>0.69299999999999995</v>
      </c>
      <c r="M118" s="28">
        <f t="shared" si="6"/>
        <v>0.69299999872760498</v>
      </c>
      <c r="N118" s="28">
        <f t="shared" si="5"/>
        <v>0.57750000000000001</v>
      </c>
    </row>
    <row r="119" spans="1:14" s="28" customFormat="1" ht="31.2" x14ac:dyDescent="0.4">
      <c r="A119" s="65"/>
      <c r="B119" s="14" t="s">
        <v>153</v>
      </c>
      <c r="C119" s="14" t="s">
        <v>125</v>
      </c>
      <c r="D119" s="5" t="s">
        <v>186</v>
      </c>
      <c r="E119" s="5" t="s">
        <v>187</v>
      </c>
      <c r="F119" s="27">
        <v>2</v>
      </c>
      <c r="G119" s="5">
        <v>6.3179999999999996</v>
      </c>
      <c r="H119" s="1">
        <f t="shared" si="8"/>
        <v>12.635999999999999</v>
      </c>
      <c r="J119" s="57"/>
      <c r="L119" s="8">
        <f t="shared" si="7"/>
        <v>6.3179999999999996</v>
      </c>
      <c r="M119" s="28">
        <f t="shared" si="6"/>
        <v>6.317999998727605</v>
      </c>
      <c r="N119" s="28">
        <f t="shared" si="5"/>
        <v>5.2649999999999997</v>
      </c>
    </row>
    <row r="120" spans="1:14" s="28" customFormat="1" x14ac:dyDescent="0.4">
      <c r="A120" s="11"/>
      <c r="B120" s="11" t="s">
        <v>155</v>
      </c>
      <c r="C120" s="11" t="s">
        <v>154</v>
      </c>
      <c r="D120" s="26"/>
      <c r="E120" s="5"/>
      <c r="F120" s="27"/>
      <c r="G120" s="5"/>
      <c r="H120" s="1"/>
      <c r="I120" s="28">
        <f>SUM(H121:H127)</f>
        <v>8941.7078899999997</v>
      </c>
      <c r="J120" s="57">
        <v>10770.519952988192</v>
      </c>
      <c r="L120" s="8">
        <f t="shared" si="7"/>
        <v>0</v>
      </c>
      <c r="M120" s="28">
        <f t="shared" si="6"/>
        <v>-1.2723949799401322E-9</v>
      </c>
      <c r="N120" s="28">
        <f t="shared" si="5"/>
        <v>0</v>
      </c>
    </row>
    <row r="121" spans="1:14" s="28" customFormat="1" ht="32.799999999999997" x14ac:dyDescent="0.4">
      <c r="A121" s="47">
        <v>1</v>
      </c>
      <c r="B121" s="48" t="s">
        <v>203</v>
      </c>
      <c r="C121" s="49" t="s">
        <v>156</v>
      </c>
      <c r="D121" s="50" t="s">
        <v>186</v>
      </c>
      <c r="E121" s="51" t="s">
        <v>187</v>
      </c>
      <c r="F121" s="5">
        <v>5.81</v>
      </c>
      <c r="G121" s="5">
        <v>9.0329999999999995</v>
      </c>
      <c r="H121" s="1">
        <f t="shared" si="8"/>
        <v>52.481729999999992</v>
      </c>
      <c r="J121" s="57"/>
      <c r="L121" s="8">
        <f t="shared" si="7"/>
        <v>9.0329999999999995</v>
      </c>
      <c r="M121" s="28">
        <f t="shared" si="6"/>
        <v>9.032999998727604</v>
      </c>
      <c r="N121" s="28">
        <f t="shared" si="5"/>
        <v>7.5274999999999999</v>
      </c>
    </row>
    <row r="122" spans="1:14" s="28" customFormat="1" ht="32.25" x14ac:dyDescent="0.4">
      <c r="A122" s="58">
        <v>2</v>
      </c>
      <c r="B122" s="48" t="s">
        <v>204</v>
      </c>
      <c r="C122" s="48" t="s">
        <v>205</v>
      </c>
      <c r="D122" s="50" t="s">
        <v>1</v>
      </c>
      <c r="E122" s="51" t="s">
        <v>2</v>
      </c>
      <c r="F122" s="27">
        <v>1767</v>
      </c>
      <c r="G122" s="5">
        <v>1.528</v>
      </c>
      <c r="H122" s="1">
        <f t="shared" si="8"/>
        <v>2699.9760000000001</v>
      </c>
      <c r="J122" s="57"/>
      <c r="L122" s="8">
        <f t="shared" si="7"/>
        <v>1.528</v>
      </c>
      <c r="M122" s="28">
        <f t="shared" si="6"/>
        <v>1.5279999987276049</v>
      </c>
      <c r="N122" s="28">
        <f t="shared" si="5"/>
        <v>1.2733333333333334</v>
      </c>
    </row>
    <row r="123" spans="1:14" s="28" customFormat="1" ht="47.85" x14ac:dyDescent="0.4">
      <c r="A123" s="58">
        <v>3</v>
      </c>
      <c r="B123" s="14" t="s">
        <v>207</v>
      </c>
      <c r="C123" s="14" t="s">
        <v>206</v>
      </c>
      <c r="D123" s="26" t="s">
        <v>1</v>
      </c>
      <c r="E123" s="5" t="s">
        <v>2</v>
      </c>
      <c r="F123" s="27">
        <v>1767</v>
      </c>
      <c r="G123" s="5">
        <v>0.16800000000000001</v>
      </c>
      <c r="H123" s="1">
        <f t="shared" si="8"/>
        <v>296.85599999999999</v>
      </c>
      <c r="J123" s="57"/>
      <c r="L123" s="8">
        <f t="shared" si="7"/>
        <v>0.16800000000000001</v>
      </c>
      <c r="M123" s="28">
        <f t="shared" si="6"/>
        <v>0.16799999872760504</v>
      </c>
      <c r="N123" s="28">
        <f t="shared" si="5"/>
        <v>0.14000000000000001</v>
      </c>
    </row>
    <row r="124" spans="1:14" s="28" customFormat="1" ht="31.2" x14ac:dyDescent="0.4">
      <c r="A124" s="11">
        <v>4</v>
      </c>
      <c r="B124" s="14" t="s">
        <v>211</v>
      </c>
      <c r="C124" s="14" t="s">
        <v>208</v>
      </c>
      <c r="D124" s="26" t="s">
        <v>186</v>
      </c>
      <c r="E124" s="5" t="s">
        <v>187</v>
      </c>
      <c r="F124" s="27">
        <v>83.7</v>
      </c>
      <c r="G124" s="5">
        <v>65.394000000000005</v>
      </c>
      <c r="H124" s="1">
        <f t="shared" si="8"/>
        <v>5473.4778000000006</v>
      </c>
      <c r="J124" s="57"/>
      <c r="L124" s="8">
        <f t="shared" si="7"/>
        <v>65.394000000000005</v>
      </c>
      <c r="M124" s="28">
        <f t="shared" si="6"/>
        <v>65.393999998727608</v>
      </c>
      <c r="N124" s="28">
        <f t="shared" si="5"/>
        <v>54.495000000000005</v>
      </c>
    </row>
    <row r="125" spans="1:14" s="28" customFormat="1" ht="31.2" x14ac:dyDescent="0.4">
      <c r="A125" s="11">
        <v>5</v>
      </c>
      <c r="B125" s="52" t="s">
        <v>210</v>
      </c>
      <c r="C125" s="52" t="s">
        <v>209</v>
      </c>
      <c r="D125" s="26" t="s">
        <v>186</v>
      </c>
      <c r="E125" s="5" t="s">
        <v>187</v>
      </c>
      <c r="F125" s="5">
        <v>5.81</v>
      </c>
      <c r="G125" s="5">
        <v>65.391999999999996</v>
      </c>
      <c r="H125" s="1">
        <f t="shared" si="8"/>
        <v>379.92751999999996</v>
      </c>
      <c r="J125" s="57"/>
      <c r="L125" s="8">
        <f t="shared" si="7"/>
        <v>65.391999999999996</v>
      </c>
      <c r="M125" s="28">
        <f t="shared" si="6"/>
        <v>65.391999998727599</v>
      </c>
      <c r="N125" s="28">
        <f t="shared" si="5"/>
        <v>54.493333333333332</v>
      </c>
    </row>
    <row r="126" spans="1:14" s="28" customFormat="1" ht="17.2" x14ac:dyDescent="0.4">
      <c r="A126" s="11">
        <v>6</v>
      </c>
      <c r="B126" s="14" t="s">
        <v>157</v>
      </c>
      <c r="C126" s="14" t="s">
        <v>24</v>
      </c>
      <c r="D126" s="26" t="s">
        <v>186</v>
      </c>
      <c r="E126" s="5" t="s">
        <v>187</v>
      </c>
      <c r="F126" s="5">
        <v>1.1599999999999999</v>
      </c>
      <c r="G126" s="5">
        <v>9.9489999999999998</v>
      </c>
      <c r="H126" s="1">
        <f t="shared" si="8"/>
        <v>11.540839999999999</v>
      </c>
      <c r="J126" s="57"/>
      <c r="L126" s="8">
        <f t="shared" si="7"/>
        <v>9.9489999999999998</v>
      </c>
      <c r="M126" s="28">
        <f t="shared" si="6"/>
        <v>9.9489999987276043</v>
      </c>
      <c r="N126" s="28">
        <f t="shared" si="5"/>
        <v>8.2908333333333335</v>
      </c>
    </row>
    <row r="127" spans="1:14" s="28" customFormat="1" ht="17.2" x14ac:dyDescent="0.4">
      <c r="A127" s="11">
        <v>7</v>
      </c>
      <c r="B127" s="14" t="s">
        <v>158</v>
      </c>
      <c r="C127" s="14" t="s">
        <v>31</v>
      </c>
      <c r="D127" s="26" t="s">
        <v>169</v>
      </c>
      <c r="E127" s="5" t="s">
        <v>170</v>
      </c>
      <c r="F127" s="27">
        <v>23.5</v>
      </c>
      <c r="G127" s="5">
        <v>1.1679999999999999</v>
      </c>
      <c r="H127" s="1">
        <f t="shared" si="8"/>
        <v>27.447999999999997</v>
      </c>
      <c r="I127" s="28">
        <f>G135/I128</f>
        <v>-1.2723949799401322E-9</v>
      </c>
      <c r="J127" s="57"/>
      <c r="L127" s="8">
        <f t="shared" si="7"/>
        <v>1.1679999999999999</v>
      </c>
      <c r="M127" s="28">
        <f>L127+$I$127</f>
        <v>1.1679999987276048</v>
      </c>
      <c r="N127" s="28">
        <f>G127/1.2</f>
        <v>0.97333333333333327</v>
      </c>
    </row>
    <row r="128" spans="1:14" ht="44.6" customHeight="1" x14ac:dyDescent="0.3">
      <c r="A128" s="68" t="s">
        <v>114</v>
      </c>
      <c r="B128" s="69"/>
      <c r="C128" s="69"/>
      <c r="D128" s="69"/>
      <c r="E128" s="69"/>
      <c r="F128" s="69"/>
      <c r="G128" s="69"/>
      <c r="H128" s="70">
        <f>SUM(H8:H127)</f>
        <v>183130.91911999998</v>
      </c>
      <c r="I128" s="8">
        <f>SUM(F8:F127)</f>
        <v>46369.305000000015</v>
      </c>
    </row>
    <row r="129" spans="1:8" ht="44.6" customHeight="1" x14ac:dyDescent="0.3">
      <c r="A129" s="68" t="s">
        <v>220</v>
      </c>
      <c r="B129" s="69"/>
      <c r="C129" s="69"/>
      <c r="D129" s="69"/>
      <c r="E129" s="69"/>
      <c r="F129" s="69"/>
      <c r="G129" s="69"/>
      <c r="H129" s="70">
        <f>H128*20%</f>
        <v>36626.183824</v>
      </c>
    </row>
    <row r="130" spans="1:8" ht="44.6" customHeight="1" x14ac:dyDescent="0.3">
      <c r="A130" s="68" t="s">
        <v>114</v>
      </c>
      <c r="B130" s="69"/>
      <c r="C130" s="69"/>
      <c r="D130" s="69"/>
      <c r="E130" s="69"/>
      <c r="F130" s="69"/>
      <c r="G130" s="69"/>
      <c r="H130" s="70">
        <f>H129+H128</f>
        <v>219757.10294399998</v>
      </c>
    </row>
    <row r="131" spans="1:8" ht="20.149999999999999" customHeight="1" x14ac:dyDescent="0.3">
      <c r="A131" s="7"/>
      <c r="C131" s="53"/>
      <c r="F131" s="53"/>
      <c r="G131" s="53"/>
    </row>
    <row r="132" spans="1:8" ht="20.149999999999999" customHeight="1" x14ac:dyDescent="0.3">
      <c r="A132" s="7"/>
      <c r="C132" s="64" t="s">
        <v>106</v>
      </c>
      <c r="D132" s="64"/>
      <c r="E132" s="64"/>
      <c r="F132" s="64"/>
      <c r="G132" s="64"/>
    </row>
    <row r="133" spans="1:8" ht="20.149999999999999" customHeight="1" x14ac:dyDescent="0.3">
      <c r="A133" s="7"/>
      <c r="H133" s="55"/>
    </row>
    <row r="134" spans="1:8" ht="20.149999999999999" customHeight="1" x14ac:dyDescent="0.3"/>
    <row r="135" spans="1:8" ht="20.149999999999999" customHeight="1" x14ac:dyDescent="0.3">
      <c r="G135" s="60">
        <f>H135-H130</f>
        <v>-5.9000070905312896E-5</v>
      </c>
      <c r="H135" s="55">
        <v>219757.10288499991</v>
      </c>
    </row>
    <row r="136" spans="1:8" ht="20.149999999999999" customHeight="1" x14ac:dyDescent="0.3"/>
    <row r="137" spans="1:8" ht="20.149999999999999" customHeight="1" x14ac:dyDescent="0.3"/>
    <row r="138" spans="1:8" ht="20.149999999999999" customHeight="1" x14ac:dyDescent="0.3"/>
    <row r="139" spans="1:8" ht="20.149999999999999" customHeight="1" x14ac:dyDescent="0.3"/>
    <row r="140" spans="1:8" ht="20.149999999999999" customHeight="1" x14ac:dyDescent="0.3"/>
    <row r="141" spans="1:8" ht="20.149999999999999" customHeight="1" x14ac:dyDescent="0.3"/>
    <row r="142" spans="1:8" ht="20.149999999999999" customHeight="1" x14ac:dyDescent="0.3"/>
    <row r="143" spans="1:8" ht="20.149999999999999" customHeight="1" x14ac:dyDescent="0.3"/>
    <row r="144" spans="1:8" ht="20.149999999999999" customHeight="1" x14ac:dyDescent="0.3"/>
    <row r="145" ht="20.149999999999999" customHeight="1" x14ac:dyDescent="0.3"/>
    <row r="146" ht="20.149999999999999" customHeight="1" x14ac:dyDescent="0.3"/>
    <row r="147" ht="20.149999999999999" customHeight="1" x14ac:dyDescent="0.3"/>
    <row r="148" ht="20.149999999999999" customHeight="1" x14ac:dyDescent="0.3"/>
    <row r="149" ht="20.149999999999999" customHeight="1" x14ac:dyDescent="0.3"/>
    <row r="150" ht="20.149999999999999" customHeight="1" x14ac:dyDescent="0.3"/>
    <row r="151" ht="20.149999999999999" customHeight="1" x14ac:dyDescent="0.3"/>
    <row r="152" ht="20.149999999999999" customHeight="1" x14ac:dyDescent="0.3"/>
    <row r="153" ht="20.149999999999999" customHeight="1" x14ac:dyDescent="0.3"/>
    <row r="154" ht="20.149999999999999" customHeight="1" x14ac:dyDescent="0.3"/>
    <row r="155" ht="20.149999999999999" customHeight="1" x14ac:dyDescent="0.3"/>
    <row r="156" ht="20.149999999999999" customHeight="1" x14ac:dyDescent="0.3"/>
    <row r="157" ht="20.149999999999999" customHeight="1" x14ac:dyDescent="0.3"/>
    <row r="158" ht="20.149999999999999" customHeight="1" x14ac:dyDescent="0.3"/>
    <row r="159" ht="20.149999999999999" customHeight="1" x14ac:dyDescent="0.3"/>
    <row r="160" ht="20.149999999999999" customHeight="1" x14ac:dyDescent="0.3"/>
    <row r="161" ht="20.149999999999999" customHeight="1" x14ac:dyDescent="0.3"/>
    <row r="162" ht="20.149999999999999" customHeight="1" x14ac:dyDescent="0.3"/>
    <row r="163" ht="20.149999999999999" customHeight="1" x14ac:dyDescent="0.3"/>
    <row r="164" ht="20.149999999999999" customHeight="1" x14ac:dyDescent="0.3"/>
    <row r="165" ht="20.149999999999999" customHeight="1" x14ac:dyDescent="0.3"/>
    <row r="166" ht="20.149999999999999" customHeight="1" x14ac:dyDescent="0.3"/>
    <row r="167" ht="20.149999999999999" customHeight="1" x14ac:dyDescent="0.3"/>
    <row r="168" ht="20.149999999999999" customHeight="1" x14ac:dyDescent="0.3"/>
    <row r="169" ht="20.149999999999999" customHeight="1" x14ac:dyDescent="0.3"/>
    <row r="170" ht="20.149999999999999" customHeight="1" x14ac:dyDescent="0.3"/>
    <row r="171" ht="20.149999999999999" customHeight="1" x14ac:dyDescent="0.3"/>
    <row r="172" ht="20.149999999999999" customHeight="1" x14ac:dyDescent="0.3"/>
    <row r="173" ht="20.149999999999999" customHeight="1" x14ac:dyDescent="0.3"/>
    <row r="174" ht="20.149999999999999" customHeight="1" x14ac:dyDescent="0.3"/>
    <row r="175" ht="20.149999999999999" customHeight="1" x14ac:dyDescent="0.3"/>
    <row r="176" ht="20.149999999999999" customHeight="1" x14ac:dyDescent="0.3"/>
    <row r="177" ht="20.149999999999999" customHeight="1" x14ac:dyDescent="0.3"/>
    <row r="178" ht="20.149999999999999" customHeight="1" x14ac:dyDescent="0.3"/>
    <row r="179" ht="20.149999999999999" customHeight="1" x14ac:dyDescent="0.3"/>
    <row r="180" ht="20.149999999999999" customHeight="1" x14ac:dyDescent="0.3"/>
    <row r="181" ht="20.149999999999999" customHeight="1" x14ac:dyDescent="0.3"/>
    <row r="182" ht="20.149999999999999" customHeight="1" x14ac:dyDescent="0.3"/>
    <row r="183" ht="20.149999999999999" customHeight="1" x14ac:dyDescent="0.3"/>
    <row r="184" ht="20.149999999999999" customHeight="1" x14ac:dyDescent="0.3"/>
    <row r="185" ht="20.149999999999999" customHeight="1" x14ac:dyDescent="0.3"/>
    <row r="186" ht="20.149999999999999" customHeight="1" x14ac:dyDescent="0.3"/>
    <row r="187" ht="20.149999999999999" customHeight="1" x14ac:dyDescent="0.3"/>
    <row r="188" ht="20.149999999999999" customHeight="1" x14ac:dyDescent="0.3"/>
    <row r="189" ht="20.149999999999999" customHeight="1" x14ac:dyDescent="0.3"/>
    <row r="190" ht="20.149999999999999" customHeight="1" x14ac:dyDescent="0.3"/>
    <row r="191" ht="20.149999999999999" customHeight="1" x14ac:dyDescent="0.3"/>
    <row r="192" ht="20.149999999999999" customHeight="1" x14ac:dyDescent="0.3"/>
    <row r="193" ht="20.149999999999999" customHeight="1" x14ac:dyDescent="0.3"/>
    <row r="194" ht="20.149999999999999" customHeight="1" x14ac:dyDescent="0.3"/>
    <row r="195" ht="20.149999999999999" customHeight="1" x14ac:dyDescent="0.3"/>
    <row r="196" ht="20.149999999999999" customHeight="1" x14ac:dyDescent="0.3"/>
    <row r="197" ht="20.149999999999999" customHeight="1" x14ac:dyDescent="0.3"/>
    <row r="198" ht="20.149999999999999" customHeight="1" x14ac:dyDescent="0.3"/>
    <row r="199" ht="20.149999999999999" customHeight="1" x14ac:dyDescent="0.3"/>
    <row r="200" ht="20.149999999999999" customHeight="1" x14ac:dyDescent="0.3"/>
    <row r="201" ht="20.149999999999999" customHeight="1" x14ac:dyDescent="0.3"/>
    <row r="202" ht="20.149999999999999" customHeight="1" x14ac:dyDescent="0.3"/>
    <row r="203" ht="20.149999999999999" customHeight="1" x14ac:dyDescent="0.3"/>
    <row r="204" ht="20.149999999999999" customHeight="1" x14ac:dyDescent="0.3"/>
    <row r="205" ht="20.149999999999999" customHeight="1" x14ac:dyDescent="0.3"/>
    <row r="206" ht="20.149999999999999" customHeight="1" x14ac:dyDescent="0.3"/>
    <row r="207" ht="20.149999999999999" customHeight="1" x14ac:dyDescent="0.3"/>
    <row r="208" ht="20.149999999999999" customHeight="1" x14ac:dyDescent="0.3"/>
    <row r="209" ht="20.149999999999999" customHeight="1" x14ac:dyDescent="0.3"/>
    <row r="210" ht="20.149999999999999" customHeight="1" x14ac:dyDescent="0.3"/>
    <row r="211" ht="20.149999999999999" customHeight="1" x14ac:dyDescent="0.3"/>
    <row r="212" ht="20.149999999999999" customHeight="1" x14ac:dyDescent="0.3"/>
    <row r="213" ht="20.149999999999999" customHeight="1" x14ac:dyDescent="0.3"/>
    <row r="214" ht="20.149999999999999" customHeight="1" x14ac:dyDescent="0.3"/>
    <row r="215" ht="20.149999999999999" customHeight="1" x14ac:dyDescent="0.3"/>
    <row r="216" ht="20.149999999999999" customHeight="1" x14ac:dyDescent="0.3"/>
    <row r="217" ht="20.149999999999999" customHeight="1" x14ac:dyDescent="0.3"/>
    <row r="218" ht="20.149999999999999" customHeight="1" x14ac:dyDescent="0.3"/>
    <row r="219" ht="20.149999999999999" customHeight="1" x14ac:dyDescent="0.3"/>
    <row r="220" ht="20.149999999999999" customHeight="1" x14ac:dyDescent="0.3"/>
    <row r="221" ht="20.149999999999999" customHeight="1" x14ac:dyDescent="0.3"/>
    <row r="222" ht="20.149999999999999" customHeight="1" x14ac:dyDescent="0.3"/>
    <row r="223" ht="20.149999999999999" customHeight="1" x14ac:dyDescent="0.3"/>
    <row r="224" ht="20.149999999999999" customHeight="1" x14ac:dyDescent="0.3"/>
    <row r="225" ht="20.149999999999999" customHeight="1" x14ac:dyDescent="0.3"/>
    <row r="226" ht="20.149999999999999" customHeight="1" x14ac:dyDescent="0.3"/>
    <row r="227" ht="20.149999999999999" customHeight="1" x14ac:dyDescent="0.3"/>
    <row r="228" ht="20.149999999999999" customHeight="1" x14ac:dyDescent="0.3"/>
    <row r="229" ht="20.149999999999999" customHeight="1" x14ac:dyDescent="0.3"/>
    <row r="230" ht="20.149999999999999" customHeight="1" x14ac:dyDescent="0.3"/>
    <row r="231" ht="20.149999999999999" customHeight="1" x14ac:dyDescent="0.3"/>
    <row r="232" ht="20.149999999999999" customHeight="1" x14ac:dyDescent="0.3"/>
    <row r="233" ht="20.149999999999999" customHeight="1" x14ac:dyDescent="0.3"/>
    <row r="234" ht="20.149999999999999" customHeight="1" x14ac:dyDescent="0.3"/>
    <row r="235" ht="20.149999999999999" customHeight="1" x14ac:dyDescent="0.3"/>
    <row r="236" ht="20.149999999999999" customHeight="1" x14ac:dyDescent="0.3"/>
    <row r="237" ht="20.149999999999999" customHeight="1" x14ac:dyDescent="0.3"/>
    <row r="238" ht="20.149999999999999" customHeight="1" x14ac:dyDescent="0.3"/>
    <row r="239" ht="20.149999999999999" customHeight="1" x14ac:dyDescent="0.3"/>
    <row r="240" ht="20.149999999999999" customHeight="1" x14ac:dyDescent="0.3"/>
    <row r="241" ht="20.149999999999999" customHeight="1" x14ac:dyDescent="0.3"/>
    <row r="242" ht="20.149999999999999" customHeight="1" x14ac:dyDescent="0.3"/>
    <row r="243" ht="20.149999999999999" customHeight="1" x14ac:dyDescent="0.3"/>
    <row r="244" ht="20.149999999999999" customHeight="1" x14ac:dyDescent="0.3"/>
    <row r="245" ht="20.149999999999999" customHeight="1" x14ac:dyDescent="0.3"/>
    <row r="246" ht="20.149999999999999" customHeight="1" x14ac:dyDescent="0.3"/>
    <row r="247" ht="20.149999999999999" customHeight="1" x14ac:dyDescent="0.3"/>
    <row r="248" ht="20.149999999999999" customHeight="1" x14ac:dyDescent="0.3"/>
    <row r="249" ht="20.149999999999999" customHeight="1" x14ac:dyDescent="0.3"/>
    <row r="250" ht="20.149999999999999" customHeight="1" x14ac:dyDescent="0.3"/>
    <row r="251" ht="20.149999999999999" customHeight="1" x14ac:dyDescent="0.3"/>
    <row r="252" ht="20.149999999999999" customHeight="1" x14ac:dyDescent="0.3"/>
    <row r="253" ht="20.149999999999999" customHeight="1" x14ac:dyDescent="0.3"/>
    <row r="254" ht="20.149999999999999" customHeight="1" x14ac:dyDescent="0.3"/>
    <row r="255" ht="20.149999999999999" customHeight="1" x14ac:dyDescent="0.3"/>
    <row r="256" ht="20.149999999999999" customHeight="1" x14ac:dyDescent="0.3"/>
    <row r="257" ht="20.149999999999999" customHeight="1" x14ac:dyDescent="0.3"/>
    <row r="258" ht="20.149999999999999" customHeight="1" x14ac:dyDescent="0.3"/>
    <row r="259" ht="20.149999999999999" customHeight="1" x14ac:dyDescent="0.3"/>
    <row r="260" ht="20.149999999999999" customHeight="1" x14ac:dyDescent="0.3"/>
    <row r="261" ht="20.149999999999999" customHeight="1" x14ac:dyDescent="0.3"/>
    <row r="262" ht="20.149999999999999" customHeight="1" x14ac:dyDescent="0.3"/>
    <row r="263" ht="20.149999999999999" customHeight="1" x14ac:dyDescent="0.3"/>
    <row r="264" ht="20.149999999999999" customHeight="1" x14ac:dyDescent="0.3"/>
    <row r="265" ht="20.149999999999999" customHeight="1" x14ac:dyDescent="0.3"/>
    <row r="266" ht="20.149999999999999" customHeight="1" x14ac:dyDescent="0.3"/>
    <row r="267" ht="20.149999999999999" customHeight="1" x14ac:dyDescent="0.3"/>
    <row r="268" ht="20.149999999999999" customHeight="1" x14ac:dyDescent="0.3"/>
    <row r="269" ht="20.149999999999999" customHeight="1" x14ac:dyDescent="0.3"/>
    <row r="270" ht="20.149999999999999" customHeight="1" x14ac:dyDescent="0.3"/>
    <row r="271" ht="20.149999999999999" customHeight="1" x14ac:dyDescent="0.3"/>
    <row r="272" ht="20.149999999999999" customHeight="1" x14ac:dyDescent="0.3"/>
    <row r="273" ht="20.149999999999999" customHeight="1" x14ac:dyDescent="0.3"/>
    <row r="274" ht="20.149999999999999" customHeight="1" x14ac:dyDescent="0.3"/>
    <row r="275" ht="20.149999999999999" customHeight="1" x14ac:dyDescent="0.3"/>
    <row r="276" ht="20.149999999999999" customHeight="1" x14ac:dyDescent="0.3"/>
    <row r="277" ht="20.149999999999999" customHeight="1" x14ac:dyDescent="0.3"/>
    <row r="278" ht="20.149999999999999" customHeight="1" x14ac:dyDescent="0.3"/>
    <row r="279" ht="20.149999999999999" customHeight="1" x14ac:dyDescent="0.3"/>
    <row r="280" ht="20.149999999999999" customHeight="1" x14ac:dyDescent="0.3"/>
    <row r="281" ht="20.149999999999999" customHeight="1" x14ac:dyDescent="0.3"/>
    <row r="282" ht="20.149999999999999" customHeight="1" x14ac:dyDescent="0.3"/>
    <row r="283" ht="20.149999999999999" customHeight="1" x14ac:dyDescent="0.3"/>
    <row r="284" ht="20.149999999999999" customHeight="1" x14ac:dyDescent="0.3"/>
    <row r="285" ht="20.149999999999999" customHeight="1" x14ac:dyDescent="0.3"/>
    <row r="286" ht="20.149999999999999" customHeight="1" x14ac:dyDescent="0.3"/>
    <row r="287" ht="20.149999999999999" customHeight="1" x14ac:dyDescent="0.3"/>
    <row r="288" ht="20.149999999999999" customHeight="1" x14ac:dyDescent="0.3"/>
    <row r="289" ht="20.149999999999999" customHeight="1" x14ac:dyDescent="0.3"/>
    <row r="290" ht="20.149999999999999" customHeight="1" x14ac:dyDescent="0.3"/>
    <row r="291" ht="20.149999999999999" customHeight="1" x14ac:dyDescent="0.3"/>
    <row r="292" ht="20.149999999999999" customHeight="1" x14ac:dyDescent="0.3"/>
    <row r="293" ht="20.149999999999999" customHeight="1" x14ac:dyDescent="0.3"/>
    <row r="294" ht="20.149999999999999" customHeight="1" x14ac:dyDescent="0.3"/>
    <row r="295" ht="20.149999999999999" customHeight="1" x14ac:dyDescent="0.3"/>
    <row r="296" ht="20.149999999999999" customHeight="1" x14ac:dyDescent="0.3"/>
    <row r="297" ht="20.149999999999999" customHeight="1" x14ac:dyDescent="0.3"/>
    <row r="298" ht="20.149999999999999" customHeight="1" x14ac:dyDescent="0.3"/>
    <row r="299" ht="20.149999999999999" customHeight="1" x14ac:dyDescent="0.3"/>
    <row r="300" ht="20.149999999999999" customHeight="1" x14ac:dyDescent="0.3"/>
    <row r="301" ht="20.149999999999999" customHeight="1" x14ac:dyDescent="0.3"/>
    <row r="302" ht="20.149999999999999" customHeight="1" x14ac:dyDescent="0.3"/>
    <row r="303" ht="20.149999999999999" customHeight="1" x14ac:dyDescent="0.3"/>
    <row r="304" ht="20.149999999999999" customHeight="1" x14ac:dyDescent="0.3"/>
    <row r="305" ht="20.149999999999999" customHeight="1" x14ac:dyDescent="0.3"/>
    <row r="306" ht="20.149999999999999" customHeight="1" x14ac:dyDescent="0.3"/>
    <row r="307" ht="20.149999999999999" customHeight="1" x14ac:dyDescent="0.3"/>
    <row r="308" ht="20.149999999999999" customHeight="1" x14ac:dyDescent="0.3"/>
    <row r="309" ht="20.149999999999999" customHeight="1" x14ac:dyDescent="0.3"/>
    <row r="310" ht="20.149999999999999" customHeight="1" x14ac:dyDescent="0.3"/>
    <row r="311" ht="20.149999999999999" customHeight="1" x14ac:dyDescent="0.3"/>
    <row r="312" ht="20.149999999999999" customHeight="1" x14ac:dyDescent="0.3"/>
    <row r="313" ht="20.149999999999999" customHeight="1" x14ac:dyDescent="0.3"/>
    <row r="314" ht="20.149999999999999" customHeight="1" x14ac:dyDescent="0.3"/>
    <row r="315" ht="20.149999999999999" customHeight="1" x14ac:dyDescent="0.3"/>
    <row r="316" ht="20.149999999999999" customHeight="1" x14ac:dyDescent="0.3"/>
    <row r="317" ht="20.149999999999999" customHeight="1" x14ac:dyDescent="0.3"/>
    <row r="318" ht="20.149999999999999" customHeight="1" x14ac:dyDescent="0.3"/>
  </sheetData>
  <mergeCells count="9">
    <mergeCell ref="C132:G132"/>
    <mergeCell ref="A128:G128"/>
    <mergeCell ref="A116:A117"/>
    <mergeCell ref="A118:A119"/>
    <mergeCell ref="A2:G2"/>
    <mergeCell ref="A4:G4"/>
    <mergeCell ref="B3:G3"/>
    <mergeCell ref="A129:G129"/>
    <mergeCell ref="A130:G130"/>
  </mergeCells>
  <phoneticPr fontId="0" type="noConversion"/>
  <pageMargins left="0.23622047244094491" right="0.19685039370078741" top="0.51181102362204722" bottom="0.27559055118110237" header="0.11811023622047245" footer="0.23622047244094491"/>
  <pageSetup paperSize="9" scale="79" fitToHeight="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BoQ</vt:lpstr>
      <vt:lpstr>BoQ!Print_Area</vt:lpstr>
      <vt:lpstr>BoQ!Print_Titles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2025-06-24T12:28:06Z</cp:lastPrinted>
  <dcterms:created xsi:type="dcterms:W3CDTF">2009-04-22T11:41:30Z</dcterms:created>
  <dcterms:modified xsi:type="dcterms:W3CDTF">2025-06-24T12:29:10Z</dcterms:modified>
</cp:coreProperties>
</file>